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MRFILE03\common\Д МТО и марк\НСИЦ\СОГЛАСОВАНИЕ (Ковшура)\2022\Заявка ЦКК\ТЭ\0261 20.06.2022\22.06.2022\"/>
    </mc:Choice>
  </mc:AlternateContent>
  <bookViews>
    <workbookView xWindow="360" yWindow="825" windowWidth="20115" windowHeight="11295"/>
  </bookViews>
  <sheets>
    <sheet name="Лист1" sheetId="1" r:id="rId1"/>
    <sheet name="Плановая 2021" sheetId="5" r:id="rId2"/>
    <sheet name="Плановая 2022" sheetId="4" r:id="rId3"/>
    <sheet name="Оперативная" sheetId="2" r:id="rId4"/>
  </sheets>
  <definedNames>
    <definedName name="_xlnm._FilterDatabase" localSheetId="0" hidden="1">Лист1!$A$7:$W$17</definedName>
    <definedName name="_xlnm.Print_Area" localSheetId="0">Лист1!$A$1:$U$21</definedName>
  </definedNames>
  <calcPr calcId="152511"/>
</workbook>
</file>

<file path=xl/calcChain.xml><?xml version="1.0" encoding="utf-8"?>
<calcChain xmlns="http://schemas.openxmlformats.org/spreadsheetml/2006/main">
  <c r="O8" i="1" l="1"/>
  <c r="N8" i="1"/>
  <c r="S8" i="1" s="1"/>
  <c r="R6" i="1" l="1"/>
  <c r="Q6" i="1"/>
  <c r="N6" i="1" l="1"/>
  <c r="P6" i="1" l="1"/>
  <c r="O6" i="1"/>
</calcChain>
</file>

<file path=xl/sharedStrings.xml><?xml version="1.0" encoding="utf-8"?>
<sst xmlns="http://schemas.openxmlformats.org/spreadsheetml/2006/main" count="1719" uniqueCount="171">
  <si>
    <t>№ п/п</t>
  </si>
  <si>
    <t>Наименование товара</t>
  </si>
  <si>
    <t>Ед. изм.</t>
  </si>
  <si>
    <t>Рыночная цена за ед. рублей без НДС</t>
  </si>
  <si>
    <t>Поправочные коэффициенты</t>
  </si>
  <si>
    <t>Приведенные к единому базису рыночные цены за ед. рублей без НДС</t>
  </si>
  <si>
    <t>Плановая цена рублей без НДС</t>
  </si>
  <si>
    <t>Примечание</t>
  </si>
  <si>
    <t>К инф</t>
  </si>
  <si>
    <t>СО 6.219/0</t>
  </si>
  <si>
    <t>Расчет плановой стоимости</t>
  </si>
  <si>
    <t>ФИО лица, подготовившего расчет</t>
  </si>
  <si>
    <t>Дата</t>
  </si>
  <si>
    <t>Подпись</t>
  </si>
  <si>
    <t>Ксп</t>
  </si>
  <si>
    <t>Кэф.зак.</t>
  </si>
  <si>
    <t>К дост</t>
  </si>
  <si>
    <t>Плановая цена</t>
  </si>
  <si>
    <t>БЕ</t>
  </si>
  <si>
    <t>Завод</t>
  </si>
  <si>
    <t>Материал</t>
  </si>
  <si>
    <t>Название</t>
  </si>
  <si>
    <t>Цена</t>
  </si>
  <si>
    <t>Валюта</t>
  </si>
  <si>
    <t>За</t>
  </si>
  <si>
    <t>Единица Измерения</t>
  </si>
  <si>
    <t>Начало Действия</t>
  </si>
  <si>
    <t>Конец Действия</t>
  </si>
  <si>
    <t>Код лота</t>
  </si>
  <si>
    <t>НаименованиеКодаЛота</t>
  </si>
  <si>
    <t>Класс оценки</t>
  </si>
  <si>
    <t>ПолноеНаименование</t>
  </si>
  <si>
    <t>Дата внесения цены</t>
  </si>
  <si>
    <t>2400</t>
  </si>
  <si>
    <t/>
  </si>
  <si>
    <t>RUB</t>
  </si>
  <si>
    <t>ШТ</t>
  </si>
  <si>
    <t>Бугель B 200</t>
  </si>
  <si>
    <t>Вязка спиральная ВС-120/150.2</t>
  </si>
  <si>
    <t>Вязка спиральная ВС-35/50.1</t>
  </si>
  <si>
    <t>Вязка спиральная ВС-35/50.2</t>
  </si>
  <si>
    <t>Вязка спиральная ВС-70/95.1</t>
  </si>
  <si>
    <t>3449913188</t>
  </si>
  <si>
    <t>Вязка спиральная ВСн-120/150.2П</t>
  </si>
  <si>
    <t>Гайка крюк GK 16</t>
  </si>
  <si>
    <t>Гайка крюк GK 20</t>
  </si>
  <si>
    <t>Зажим анкерный PA 1000</t>
  </si>
  <si>
    <t>Зажим анкерный PA 1500</t>
  </si>
  <si>
    <t>Зажим анкерный PA 2200</t>
  </si>
  <si>
    <t>Зажим анкерный PA 25х100M</t>
  </si>
  <si>
    <t>Зажим анкерный PA 2х10-50</t>
  </si>
  <si>
    <t>Зажим анкерный PA 4х10-35</t>
  </si>
  <si>
    <t>Зажим анкерный PA 4х10-50</t>
  </si>
  <si>
    <t>Зажим анкерный PA 4х16-35</t>
  </si>
  <si>
    <t>Зажим анкерный PA 4х35-120</t>
  </si>
  <si>
    <t>Зажим врем заземлен с адаптером ZVZ 481M</t>
  </si>
  <si>
    <t>Зажим д/присоед заземления KZP 1</t>
  </si>
  <si>
    <t>Зажим д/присоед заземления KZP 2</t>
  </si>
  <si>
    <t>Зажим натяжной НБ-60/5,6-16</t>
  </si>
  <si>
    <t>Зажим оперативный ответвит. RPN+D</t>
  </si>
  <si>
    <t>Зажим ответвит влагозащ OP 72B</t>
  </si>
  <si>
    <t>Зажим ответвит герметич OP 616M</t>
  </si>
  <si>
    <t>Зажим ответвит герметич OP 645M</t>
  </si>
  <si>
    <t>Зажим ответвит герметич OP 6M</t>
  </si>
  <si>
    <t>Зажим ответвит герметич OP 72M</t>
  </si>
  <si>
    <t>Зажим ответвит герметич OP 74M</t>
  </si>
  <si>
    <t>Зажим ответвит герметич OP 95M</t>
  </si>
  <si>
    <t>Зажим ответвит герметич ORP 150M</t>
  </si>
  <si>
    <t>Зажим ответвит герметич ORPN 150M</t>
  </si>
  <si>
    <t>Зажим ответвит защищен OP 71B</t>
  </si>
  <si>
    <t>Зажим ответвит защищен PI 153+BI</t>
  </si>
  <si>
    <t>Зажим ответвит ОАЗ-1 с КЗ-02</t>
  </si>
  <si>
    <t>Зажим ответвит перех OH 640M</t>
  </si>
  <si>
    <t>Зажим ответвит перех ЗПВ-М</t>
  </si>
  <si>
    <t>Зажим поддерживающий PS 1500</t>
  </si>
  <si>
    <t>Зажим промежуточный PS 4х16-120</t>
  </si>
  <si>
    <t>Зажим соединит MJPB 16</t>
  </si>
  <si>
    <t>Зажим соединит MJPT 120</t>
  </si>
  <si>
    <t>Зажим соединит MJPT 120N</t>
  </si>
  <si>
    <t>Зажим соединит MJPT 25</t>
  </si>
  <si>
    <t>Зажим соединит MJPT 35</t>
  </si>
  <si>
    <t>Зажим соединит MJPT 35N</t>
  </si>
  <si>
    <t>Зажим соединит MJPT 50</t>
  </si>
  <si>
    <t>Зажим соединит MJPT 50N</t>
  </si>
  <si>
    <t>Зажим соединит MJPT 54,6N</t>
  </si>
  <si>
    <t>Зажим соединит MJPT 70</t>
  </si>
  <si>
    <t>Зажим соединит MJPT 70N</t>
  </si>
  <si>
    <t>Зажим соединит MJPT 95</t>
  </si>
  <si>
    <t>Зажим соединит MJPT 95N</t>
  </si>
  <si>
    <t>3449913189</t>
  </si>
  <si>
    <t>Зажим соединит MJRP 120N</t>
  </si>
  <si>
    <t>Зажим соединит ССИП-50-3 А</t>
  </si>
  <si>
    <t>Зажим соединит ССИП-70-3 А</t>
  </si>
  <si>
    <t>Зажим соединительный MHV-11Rs</t>
  </si>
  <si>
    <t>Зажим соединительный MHV-13Rs</t>
  </si>
  <si>
    <t>Зажим соединительный MHV-7Rs</t>
  </si>
  <si>
    <t>Зажим соединительный MHV-8Rs</t>
  </si>
  <si>
    <t>Зажим соединительный MHV-9Rs</t>
  </si>
  <si>
    <t>Колпачок изолирующий CI 25-150</t>
  </si>
  <si>
    <t>Колпачок изолирующий CI 6-35</t>
  </si>
  <si>
    <t>Комплект промежут подвески ES 1500</t>
  </si>
  <si>
    <t>Корпус предохранителя PF 35</t>
  </si>
  <si>
    <t>Корпус предохранителя PF 6</t>
  </si>
  <si>
    <t>Корпус предохранителя PF-95</t>
  </si>
  <si>
    <t>Крепление фасадное BRPF 6</t>
  </si>
  <si>
    <t>Крепление фасадное BRPF 6.1</t>
  </si>
  <si>
    <t>Кронштейн анкерный CA 2000.1</t>
  </si>
  <si>
    <t>Кронштейн анкерный CA 25M</t>
  </si>
  <si>
    <t>Кронштейн анкерный CA 600B</t>
  </si>
  <si>
    <t>Кронштейн анкерный CA 600T</t>
  </si>
  <si>
    <t>Кронштейн анкерный CS 1500.1</t>
  </si>
  <si>
    <t>Крюк монтажный KM 39</t>
  </si>
  <si>
    <t>Крюк монтажный KU 16</t>
  </si>
  <si>
    <t>Крюк монтажный SOT 29.10</t>
  </si>
  <si>
    <t>Крюк с резьбой BT 16</t>
  </si>
  <si>
    <t>Крюк сквозной KP 16/240</t>
  </si>
  <si>
    <t>Крюк сквозной KP 16/320</t>
  </si>
  <si>
    <t>Крюк сквозной KP 20/200</t>
  </si>
  <si>
    <t>Крюк сквозной KP 20/240</t>
  </si>
  <si>
    <t>Крюк сквозной KP 20/320</t>
  </si>
  <si>
    <t>Лента для восстан изол LS 20</t>
  </si>
  <si>
    <t>Лента металлич монтажная F 20</t>
  </si>
  <si>
    <t>Наконечник CPTAU 120</t>
  </si>
  <si>
    <t>Наконечник CPTAU 16</t>
  </si>
  <si>
    <t>Наконечник CPTAU 25</t>
  </si>
  <si>
    <t>Наконечник CPTAU 35</t>
  </si>
  <si>
    <t>Наконечник CPTAU 50</t>
  </si>
  <si>
    <t>Наконечник CPTAU 54</t>
  </si>
  <si>
    <t>Наконечник CPTAU 70</t>
  </si>
  <si>
    <t>Наконечник CPTAU 95</t>
  </si>
  <si>
    <t>Ограничитель LVA-260-4 c герм заж 16-150</t>
  </si>
  <si>
    <t>Ограничитель LVA-450-4 c герм заж 16-150</t>
  </si>
  <si>
    <t>Ограничитель LVA-660-4 c герм заж 16-150</t>
  </si>
  <si>
    <t>Предохранитель съемный GG 22x58 10A</t>
  </si>
  <si>
    <t>Предохранитель съемный GG 22x58 16A</t>
  </si>
  <si>
    <t>Предохранитель съемный GG 22x58 20A</t>
  </si>
  <si>
    <t>Предохранитель съемный GG 22x58 25A</t>
  </si>
  <si>
    <t>Предохранитель съемный GG 22x58 32A</t>
  </si>
  <si>
    <t>Предохранитель съемный GG 22x58 40A</t>
  </si>
  <si>
    <t>Предохранитель съемный GG 22x58 50A</t>
  </si>
  <si>
    <t>Предохранитель съемный GG 22x58 63A</t>
  </si>
  <si>
    <t>Предохранитель съемный GG 22x58 6A</t>
  </si>
  <si>
    <t>Скоба изолир д/врем зазем C 200</t>
  </si>
  <si>
    <t>Скрепа C 20</t>
  </si>
  <si>
    <t>Устройство защиты от дуги УЗД-1.3</t>
  </si>
  <si>
    <t>Фиксатор дистанционный BIC 15.50</t>
  </si>
  <si>
    <t>Фиксатор дистанционный BIC 50.90</t>
  </si>
  <si>
    <t>Хомут стяжной KR1</t>
  </si>
  <si>
    <t>Хомут стяжной KR2</t>
  </si>
  <si>
    <t>М</t>
  </si>
  <si>
    <t>0011</t>
  </si>
  <si>
    <t>Поставка арматуры к самонесущему изолированному проводу (СИП) до 1 кВ</t>
  </si>
  <si>
    <t>1001</t>
  </si>
  <si>
    <t>0314</t>
  </si>
  <si>
    <t>Поставка арматуры к самонесущему изолированному проводу (СИП) 6-35 кВ</t>
  </si>
  <si>
    <t>Краткий текст материала</t>
  </si>
  <si>
    <t>Базисная ЕИ</t>
  </si>
  <si>
    <t>2021/Плановая цена</t>
  </si>
  <si>
    <t>ОперЦенаОб</t>
  </si>
  <si>
    <t>Оперативная цена</t>
  </si>
  <si>
    <t>СтратегОпр</t>
  </si>
  <si>
    <t>По цене поступлений</t>
  </si>
  <si>
    <t>согласовано по наименьшей цене</t>
  </si>
  <si>
    <t>КС-2-0,66-40-1У1</t>
  </si>
  <si>
    <t>шт</t>
  </si>
  <si>
    <t>Квар</t>
  </si>
  <si>
    <t>УККЗ</t>
  </si>
  <si>
    <t>СибЭнерго</t>
  </si>
  <si>
    <t>ЭИС</t>
  </si>
  <si>
    <t>Кол-во</t>
  </si>
  <si>
    <t>Стоимость руб. без НДС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</si>
</sst>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\ _₽_-;\-* #,##0.00\ _₽_-;_-* &quot;-&quot;??\ _₽_-;_-@_-"/>
    <numFmt numFmtId="164" formatCode="0.0000"/>
    <numFmt numFmtId="165" formatCode="0.000"/>
  </numFmts>
  <fonts count="12" x14ac:knownFonts="1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indexed="22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43" fontId="5" fillId="0" borderId="0" applyFont="0" applyFill="0" applyBorder="0" applyAlignment="0" applyProtection="0"/>
  </cellStyleXfs>
  <cellXfs count="64">
    <xf numFmtId="0" fontId="0" fillId="0" borderId="0" xfId="0"/>
    <xf numFmtId="0" fontId="1" fillId="0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3" fillId="0" borderId="0" xfId="0" applyFont="1" applyFill="1"/>
    <xf numFmtId="0" fontId="4" fillId="0" borderId="0" xfId="0" applyFont="1" applyFill="1"/>
    <xf numFmtId="0" fontId="4" fillId="0" borderId="6" xfId="0" applyFont="1" applyFill="1" applyBorder="1"/>
    <xf numFmtId="43" fontId="1" fillId="0" borderId="1" xfId="1" applyFont="1" applyFill="1" applyBorder="1" applyAlignment="1">
      <alignment horizontal="center" vertical="center" wrapText="1"/>
    </xf>
    <xf numFmtId="43" fontId="2" fillId="0" borderId="1" xfId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164" fontId="1" fillId="0" borderId="1" xfId="1" applyNumberFormat="1" applyFont="1" applyFill="1" applyBorder="1" applyAlignment="1">
      <alignment horizontal="center" vertical="center" wrapText="1"/>
    </xf>
    <xf numFmtId="165" fontId="1" fillId="0" borderId="1" xfId="1" applyNumberFormat="1" applyFont="1" applyFill="1" applyBorder="1" applyAlignment="1">
      <alignment horizontal="center" vertical="center" wrapText="1"/>
    </xf>
    <xf numFmtId="43" fontId="4" fillId="0" borderId="0" xfId="1" applyFont="1" applyFill="1"/>
    <xf numFmtId="43" fontId="2" fillId="2" borderId="1" xfId="1" applyFont="1" applyFill="1" applyBorder="1" applyAlignment="1">
      <alignment horizontal="center" vertical="center" wrapText="1"/>
    </xf>
    <xf numFmtId="43" fontId="4" fillId="0" borderId="6" xfId="1" applyFont="1" applyFill="1" applyBorder="1"/>
    <xf numFmtId="0" fontId="1" fillId="0" borderId="2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6" fillId="0" borderId="0" xfId="0" applyFont="1" applyFill="1" applyAlignment="1">
      <alignment horizontal="left" wrapText="1"/>
    </xf>
    <xf numFmtId="0" fontId="6" fillId="0" borderId="1" xfId="0" applyFont="1" applyFill="1" applyBorder="1" applyAlignment="1">
      <alignment horizontal="left" vertical="center" wrapText="1"/>
    </xf>
    <xf numFmtId="0" fontId="4" fillId="0" borderId="0" xfId="0" applyFont="1" applyFill="1" applyBorder="1"/>
    <xf numFmtId="43" fontId="4" fillId="0" borderId="0" xfId="1" applyFont="1" applyFill="1" applyBorder="1"/>
    <xf numFmtId="0" fontId="3" fillId="0" borderId="0" xfId="0" applyFont="1" applyFill="1" applyAlignment="1">
      <alignment horizontal="center"/>
    </xf>
    <xf numFmtId="0" fontId="4" fillId="0" borderId="0" xfId="0" applyFont="1" applyFill="1" applyAlignment="1">
      <alignment horizontal="center" wrapText="1"/>
    </xf>
    <xf numFmtId="0" fontId="4" fillId="0" borderId="0" xfId="0" applyFont="1" applyFill="1" applyBorder="1" applyAlignment="1">
      <alignment horizontal="center" wrapText="1"/>
    </xf>
    <xf numFmtId="2" fontId="4" fillId="0" borderId="0" xfId="0" applyNumberFormat="1" applyFont="1" applyFill="1"/>
    <xf numFmtId="43" fontId="4" fillId="0" borderId="0" xfId="0" applyNumberFormat="1" applyFont="1" applyFill="1"/>
    <xf numFmtId="4" fontId="0" fillId="0" borderId="1" xfId="0" applyNumberFormat="1" applyBorder="1" applyAlignment="1">
      <alignment horizontal="center"/>
    </xf>
    <xf numFmtId="0" fontId="8" fillId="0" borderId="1" xfId="0" applyFont="1" applyBorder="1" applyAlignment="1">
      <alignment horizontal="center" vertical="center"/>
    </xf>
    <xf numFmtId="0" fontId="3" fillId="0" borderId="0" xfId="0" applyFont="1" applyFill="1" applyAlignment="1">
      <alignment horizontal="center"/>
    </xf>
    <xf numFmtId="0" fontId="2" fillId="2" borderId="1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164" fontId="1" fillId="0" borderId="1" xfId="1" applyNumberFormat="1" applyFont="1" applyFill="1" applyBorder="1" applyAlignment="1">
      <alignment horizontal="left" vertical="center" wrapText="1"/>
    </xf>
    <xf numFmtId="43" fontId="2" fillId="2" borderId="1" xfId="0" applyNumberFormat="1" applyFont="1" applyFill="1" applyBorder="1" applyAlignment="1">
      <alignment horizontal="center" vertical="center" wrapText="1"/>
    </xf>
    <xf numFmtId="43" fontId="1" fillId="0" borderId="1" xfId="1" applyFont="1" applyFill="1" applyBorder="1" applyAlignment="1">
      <alignment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left" vertical="center" wrapText="1"/>
    </xf>
    <xf numFmtId="0" fontId="9" fillId="0" borderId="1" xfId="0" applyFont="1" applyFill="1" applyBorder="1" applyAlignment="1">
      <alignment horizontal="left" vertical="center" wrapText="1"/>
    </xf>
    <xf numFmtId="3" fontId="9" fillId="0" borderId="1" xfId="0" applyNumberFormat="1" applyFont="1" applyFill="1" applyBorder="1" applyAlignment="1">
      <alignment horizontal="right" vertical="center"/>
    </xf>
    <xf numFmtId="0" fontId="2" fillId="2" borderId="1" xfId="0" applyFont="1" applyFill="1" applyBorder="1" applyAlignment="1">
      <alignment horizontal="center" vertical="center" wrapText="1"/>
    </xf>
    <xf numFmtId="0" fontId="0" fillId="0" borderId="0" xfId="0" applyAlignment="1">
      <alignment vertical="top"/>
    </xf>
    <xf numFmtId="4" fontId="0" fillId="0" borderId="0" xfId="0" applyNumberFormat="1" applyAlignment="1">
      <alignment horizontal="right" vertical="top"/>
    </xf>
    <xf numFmtId="0" fontId="0" fillId="3" borderId="1" xfId="0" applyFill="1" applyBorder="1" applyAlignment="1">
      <alignment vertical="top"/>
    </xf>
    <xf numFmtId="0" fontId="0" fillId="3" borderId="1" xfId="0" applyFill="1" applyBorder="1" applyAlignment="1">
      <alignment vertical="top" wrapText="1"/>
    </xf>
    <xf numFmtId="3" fontId="0" fillId="0" borderId="0" xfId="0" applyNumberFormat="1" applyAlignment="1">
      <alignment horizontal="right" vertical="top"/>
    </xf>
    <xf numFmtId="14" fontId="0" fillId="0" borderId="0" xfId="0" applyNumberFormat="1" applyAlignment="1">
      <alignment horizontal="right" vertical="top"/>
    </xf>
    <xf numFmtId="4" fontId="0" fillId="0" borderId="1" xfId="0" applyNumberFormat="1" applyFont="1" applyBorder="1" applyAlignment="1">
      <alignment horizontal="center" vertical="top"/>
    </xf>
    <xf numFmtId="4" fontId="0" fillId="0" borderId="1" xfId="0" applyNumberFormat="1" applyFont="1" applyBorder="1" applyAlignment="1">
      <alignment horizontal="center"/>
    </xf>
    <xf numFmtId="4" fontId="10" fillId="0" borderId="9" xfId="0" applyNumberFormat="1" applyFont="1" applyFill="1" applyBorder="1" applyAlignment="1">
      <alignment horizontal="center" vertical="center" wrapText="1"/>
    </xf>
    <xf numFmtId="0" fontId="1" fillId="0" borderId="1" xfId="1" applyNumberFormat="1" applyFont="1" applyFill="1" applyBorder="1" applyAlignment="1">
      <alignment horizontal="center" vertical="center" wrapText="1"/>
    </xf>
    <xf numFmtId="0" fontId="0" fillId="0" borderId="0" xfId="0" applyNumberFormat="1" applyAlignment="1">
      <alignment vertical="top"/>
    </xf>
    <xf numFmtId="4" fontId="11" fillId="0" borderId="1" xfId="0" applyNumberFormat="1" applyFont="1" applyBorder="1" applyAlignment="1">
      <alignment horizontal="center" vertical="top"/>
    </xf>
    <xf numFmtId="0" fontId="4" fillId="0" borderId="0" xfId="0" applyFont="1" applyFill="1" applyAlignment="1">
      <alignment horizontal="left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horizontal="left" vertical="center" wrapText="1"/>
    </xf>
    <xf numFmtId="0" fontId="7" fillId="2" borderId="5" xfId="0" applyFont="1" applyFill="1" applyBorder="1" applyAlignment="1">
      <alignment horizontal="left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0" borderId="0" xfId="0" applyFont="1" applyFill="1" applyAlignment="1"/>
    <xf numFmtId="0" fontId="2" fillId="2" borderId="1" xfId="0" applyFont="1" applyFill="1" applyBorder="1" applyAlignment="1">
      <alignment vertical="center" wrapText="1"/>
    </xf>
    <xf numFmtId="16" fontId="6" fillId="0" borderId="6" xfId="0" applyNumberFormat="1" applyFont="1" applyFill="1" applyBorder="1" applyAlignment="1">
      <alignment horizontal="left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Y22"/>
  <sheetViews>
    <sheetView tabSelected="1" zoomScale="85" zoomScaleNormal="85" workbookViewId="0">
      <selection activeCell="D19" sqref="D19"/>
    </sheetView>
  </sheetViews>
  <sheetFormatPr defaultRowHeight="15.75" x14ac:dyDescent="0.25"/>
  <cols>
    <col min="1" max="1" width="14.28515625" style="4" customWidth="1"/>
    <col min="2" max="2" width="43.7109375" style="16" customWidth="1"/>
    <col min="3" max="3" width="6.42578125" style="4" customWidth="1"/>
    <col min="4" max="5" width="14.7109375" style="11" customWidth="1"/>
    <col min="6" max="6" width="18.7109375" style="4" customWidth="1"/>
    <col min="7" max="8" width="15" style="4" customWidth="1"/>
    <col min="9" max="9" width="9.28515625" style="4" bestFit="1" customWidth="1"/>
    <col min="10" max="11" width="9.28515625" style="4" customWidth="1"/>
    <col min="12" max="12" width="13.140625" style="4" customWidth="1"/>
    <col min="13" max="13" width="9.7109375" style="21" customWidth="1"/>
    <col min="14" max="14" width="14.42578125" style="11" customWidth="1"/>
    <col min="15" max="17" width="16" style="4" customWidth="1"/>
    <col min="18" max="18" width="18.7109375" style="4" customWidth="1"/>
    <col min="19" max="19" width="17.85546875" style="3" customWidth="1"/>
    <col min="20" max="20" width="14.42578125" style="3" customWidth="1"/>
    <col min="21" max="21" width="15.140625" style="3" customWidth="1"/>
    <col min="22" max="22" width="39.5703125" style="4" customWidth="1"/>
    <col min="23" max="23" width="9.140625" style="4"/>
    <col min="24" max="24" width="13.42578125" style="4" customWidth="1"/>
    <col min="25" max="25" width="9.140625" style="23"/>
    <col min="26" max="16384" width="9.140625" style="4"/>
  </cols>
  <sheetData>
    <row r="2" spans="1:24" x14ac:dyDescent="0.25">
      <c r="A2" s="3" t="s">
        <v>9</v>
      </c>
    </row>
    <row r="3" spans="1:24" ht="15" x14ac:dyDescent="0.25">
      <c r="A3" s="61" t="s">
        <v>10</v>
      </c>
      <c r="B3" s="61"/>
      <c r="C3" s="61"/>
      <c r="D3" s="61"/>
      <c r="E3" s="61"/>
      <c r="F3" s="61"/>
      <c r="G3" s="61"/>
      <c r="H3" s="61"/>
      <c r="I3" s="61"/>
      <c r="J3" s="61"/>
      <c r="K3" s="61"/>
      <c r="L3" s="61"/>
      <c r="M3" s="61"/>
      <c r="N3" s="61"/>
      <c r="O3" s="61"/>
      <c r="P3" s="61"/>
      <c r="Q3" s="61"/>
      <c r="R3" s="61"/>
      <c r="S3" s="61"/>
      <c r="T3" s="27"/>
      <c r="U3" s="20"/>
    </row>
    <row r="4" spans="1:24" ht="15.75" customHeight="1" x14ac:dyDescent="0.25"/>
    <row r="5" spans="1:24" ht="38.25" customHeight="1" x14ac:dyDescent="0.25">
      <c r="A5" s="53" t="s">
        <v>0</v>
      </c>
      <c r="B5" s="55" t="s">
        <v>1</v>
      </c>
      <c r="C5" s="53" t="s">
        <v>2</v>
      </c>
      <c r="D5" s="57" t="s">
        <v>3</v>
      </c>
      <c r="E5" s="58"/>
      <c r="F5" s="58"/>
      <c r="G5" s="58"/>
      <c r="H5" s="58"/>
      <c r="I5" s="57" t="s">
        <v>4</v>
      </c>
      <c r="J5" s="58"/>
      <c r="K5" s="58"/>
      <c r="L5" s="58"/>
      <c r="M5" s="58"/>
      <c r="N5" s="59" t="s">
        <v>5</v>
      </c>
      <c r="O5" s="60"/>
      <c r="P5" s="60"/>
      <c r="Q5" s="60"/>
      <c r="R5" s="60"/>
      <c r="S5" s="62" t="s">
        <v>6</v>
      </c>
      <c r="T5" s="62" t="s">
        <v>169</v>
      </c>
      <c r="U5" s="62" t="s">
        <v>170</v>
      </c>
    </row>
    <row r="6" spans="1:24" ht="81" customHeight="1" x14ac:dyDescent="0.25">
      <c r="A6" s="54"/>
      <c r="B6" s="56"/>
      <c r="C6" s="54"/>
      <c r="D6" s="12" t="s">
        <v>165</v>
      </c>
      <c r="E6" s="12" t="s">
        <v>166</v>
      </c>
      <c r="F6" s="12" t="s">
        <v>167</v>
      </c>
      <c r="G6" s="12" t="s">
        <v>168</v>
      </c>
      <c r="H6" s="12"/>
      <c r="I6" s="2" t="s">
        <v>8</v>
      </c>
      <c r="J6" s="15" t="s">
        <v>15</v>
      </c>
      <c r="K6" s="15" t="s">
        <v>14</v>
      </c>
      <c r="L6" s="15" t="s">
        <v>16</v>
      </c>
      <c r="M6" s="15"/>
      <c r="N6" s="12" t="str">
        <f>D6</f>
        <v>Квар</v>
      </c>
      <c r="O6" s="33" t="str">
        <f>E6</f>
        <v>УККЗ</v>
      </c>
      <c r="P6" s="33" t="str">
        <f>F6</f>
        <v>СибЭнерго</v>
      </c>
      <c r="Q6" s="33" t="str">
        <f>G6</f>
        <v>ЭИС</v>
      </c>
      <c r="R6" s="33">
        <f>H6</f>
        <v>0</v>
      </c>
      <c r="S6" s="30" t="s">
        <v>17</v>
      </c>
      <c r="T6" s="28"/>
      <c r="U6" s="28"/>
    </row>
    <row r="7" spans="1:24" ht="18" customHeight="1" x14ac:dyDescent="0.25">
      <c r="A7" s="35">
        <v>1</v>
      </c>
      <c r="B7" s="36">
        <v>3</v>
      </c>
      <c r="C7" s="29">
        <v>4</v>
      </c>
      <c r="D7" s="12">
        <v>5</v>
      </c>
      <c r="E7" s="12"/>
      <c r="F7" s="2">
        <v>6</v>
      </c>
      <c r="G7" s="39"/>
      <c r="H7" s="39"/>
      <c r="I7" s="2">
        <v>8</v>
      </c>
      <c r="J7" s="15"/>
      <c r="K7" s="15"/>
      <c r="L7" s="15"/>
      <c r="M7" s="15"/>
      <c r="N7" s="12">
        <v>13</v>
      </c>
      <c r="O7" s="2">
        <v>14</v>
      </c>
      <c r="P7" s="31"/>
      <c r="Q7" s="39"/>
      <c r="R7" s="2">
        <v>15</v>
      </c>
      <c r="S7" s="8">
        <v>16</v>
      </c>
      <c r="T7" s="28"/>
      <c r="U7" s="15"/>
    </row>
    <row r="8" spans="1:24" ht="15.75" customHeight="1" x14ac:dyDescent="0.25">
      <c r="A8" s="40"/>
      <c r="B8" s="32" t="s">
        <v>163</v>
      </c>
      <c r="C8" s="26" t="s">
        <v>164</v>
      </c>
      <c r="D8" s="25">
        <v>40500</v>
      </c>
      <c r="E8" s="46">
        <v>71000</v>
      </c>
      <c r="F8" s="46">
        <v>72250</v>
      </c>
      <c r="G8" s="48">
        <v>73950</v>
      </c>
      <c r="H8" s="47"/>
      <c r="I8" s="1"/>
      <c r="J8" s="1"/>
      <c r="K8" s="1">
        <v>1.0469999999999999</v>
      </c>
      <c r="L8" s="1">
        <v>1.07</v>
      </c>
      <c r="M8" s="10"/>
      <c r="N8" s="46">
        <f>D8*K8*L8</f>
        <v>45371.745000000003</v>
      </c>
      <c r="O8" s="46">
        <f>E8</f>
        <v>71000</v>
      </c>
      <c r="P8" s="46"/>
      <c r="Q8" s="34"/>
      <c r="R8" s="34"/>
      <c r="S8" s="51">
        <f>N8</f>
        <v>45371.745000000003</v>
      </c>
      <c r="T8" s="38">
        <v>14</v>
      </c>
      <c r="U8" s="7">
        <v>635204.5</v>
      </c>
      <c r="V8" s="37"/>
      <c r="X8" s="24"/>
    </row>
    <row r="9" spans="1:24" ht="15.75" customHeight="1" x14ac:dyDescent="0.25">
      <c r="A9" s="40"/>
      <c r="B9" s="40"/>
      <c r="C9" s="26"/>
      <c r="D9" s="25"/>
      <c r="E9" s="46"/>
      <c r="F9" s="46"/>
      <c r="G9" s="48"/>
      <c r="H9" s="47"/>
      <c r="I9" s="1"/>
      <c r="J9" s="1"/>
      <c r="K9" s="1"/>
      <c r="L9" s="9"/>
      <c r="M9" s="10"/>
      <c r="N9" s="46"/>
      <c r="O9" s="46"/>
      <c r="P9" s="46"/>
      <c r="Q9" s="34"/>
      <c r="R9" s="34"/>
      <c r="S9" s="51"/>
      <c r="T9" s="38"/>
      <c r="U9" s="7"/>
      <c r="V9" s="37"/>
      <c r="X9" s="24"/>
    </row>
    <row r="10" spans="1:24" ht="15.75" customHeight="1" x14ac:dyDescent="0.25">
      <c r="A10" s="40"/>
      <c r="B10" s="40"/>
      <c r="C10" s="26"/>
      <c r="D10" s="25"/>
      <c r="E10" s="46"/>
      <c r="F10" s="46"/>
      <c r="G10" s="48"/>
      <c r="H10" s="47"/>
      <c r="I10" s="1"/>
      <c r="J10" s="1"/>
      <c r="K10" s="1"/>
      <c r="L10" s="9"/>
      <c r="M10" s="10"/>
      <c r="N10" s="46"/>
      <c r="O10" s="46"/>
      <c r="P10" s="46"/>
      <c r="Q10" s="34"/>
      <c r="R10" s="34"/>
      <c r="S10" s="51"/>
      <c r="T10" s="38"/>
      <c r="U10" s="7"/>
      <c r="V10" s="37"/>
      <c r="X10" s="24"/>
    </row>
    <row r="11" spans="1:24" ht="15.75" customHeight="1" x14ac:dyDescent="0.25">
      <c r="A11" s="40"/>
      <c r="B11" s="40"/>
      <c r="C11" s="26"/>
      <c r="D11" s="25"/>
      <c r="E11" s="46"/>
      <c r="F11" s="46"/>
      <c r="G11" s="48"/>
      <c r="H11" s="47"/>
      <c r="I11" s="1"/>
      <c r="J11" s="1"/>
      <c r="K11" s="1"/>
      <c r="L11" s="9"/>
      <c r="M11" s="10"/>
      <c r="N11" s="46"/>
      <c r="O11" s="46"/>
      <c r="P11" s="46"/>
      <c r="Q11" s="34"/>
      <c r="R11" s="34"/>
      <c r="S11" s="51"/>
      <c r="T11" s="38"/>
      <c r="U11" s="7"/>
      <c r="V11" s="37"/>
      <c r="X11" s="24"/>
    </row>
    <row r="12" spans="1:24" ht="15.75" customHeight="1" x14ac:dyDescent="0.25">
      <c r="A12" s="49"/>
      <c r="B12" s="32"/>
      <c r="C12" s="26"/>
      <c r="D12" s="25"/>
      <c r="E12" s="46"/>
      <c r="F12" s="49"/>
      <c r="G12" s="48"/>
      <c r="H12" s="47"/>
      <c r="I12" s="1"/>
      <c r="J12" s="1"/>
      <c r="K12" s="1"/>
      <c r="L12" s="9"/>
      <c r="M12" s="10"/>
      <c r="N12" s="46"/>
      <c r="O12" s="46"/>
      <c r="P12" s="46"/>
      <c r="Q12" s="34"/>
      <c r="R12" s="34"/>
      <c r="S12" s="51"/>
      <c r="T12" s="38"/>
      <c r="U12" s="7"/>
      <c r="V12" s="37"/>
      <c r="X12" s="24"/>
    </row>
    <row r="13" spans="1:24" ht="15.75" customHeight="1" x14ac:dyDescent="0.25">
      <c r="A13" s="49"/>
      <c r="B13" s="32"/>
      <c r="C13" s="26"/>
      <c r="D13" s="25"/>
      <c r="E13" s="46"/>
      <c r="F13" s="49"/>
      <c r="G13" s="48"/>
      <c r="H13" s="47"/>
      <c r="I13" s="1"/>
      <c r="J13" s="1"/>
      <c r="K13" s="1"/>
      <c r="L13" s="9"/>
      <c r="M13" s="10"/>
      <c r="N13" s="46"/>
      <c r="O13" s="46"/>
      <c r="P13" s="46"/>
      <c r="Q13" s="34"/>
      <c r="R13" s="34"/>
      <c r="S13" s="51"/>
      <c r="T13" s="38"/>
      <c r="U13" s="7"/>
      <c r="V13" s="37"/>
      <c r="X13" s="24"/>
    </row>
    <row r="14" spans="1:24" ht="15.75" customHeight="1" x14ac:dyDescent="0.25">
      <c r="A14" s="49"/>
      <c r="B14" s="32"/>
      <c r="C14" s="26"/>
      <c r="D14" s="25"/>
      <c r="E14" s="46"/>
      <c r="F14" s="49"/>
      <c r="G14" s="48"/>
      <c r="H14" s="47"/>
      <c r="I14" s="1"/>
      <c r="J14" s="1"/>
      <c r="K14" s="9"/>
      <c r="L14" s="9"/>
      <c r="M14" s="10"/>
      <c r="N14" s="46"/>
      <c r="O14" s="46"/>
      <c r="P14" s="46"/>
      <c r="Q14" s="34"/>
      <c r="R14" s="34"/>
      <c r="S14" s="51"/>
      <c r="T14" s="38"/>
      <c r="U14" s="7"/>
      <c r="V14" s="37"/>
      <c r="X14" s="24"/>
    </row>
    <row r="15" spans="1:24" ht="15.75" customHeight="1" x14ac:dyDescent="0.25">
      <c r="A15" s="49"/>
      <c r="B15" s="32"/>
      <c r="C15" s="26"/>
      <c r="D15" s="25"/>
      <c r="E15" s="46"/>
      <c r="F15" s="49"/>
      <c r="G15" s="48"/>
      <c r="H15" s="47"/>
      <c r="I15" s="1"/>
      <c r="J15" s="1"/>
      <c r="K15" s="9"/>
      <c r="L15" s="9"/>
      <c r="M15" s="10"/>
      <c r="N15" s="46"/>
      <c r="O15" s="46"/>
      <c r="P15" s="46"/>
      <c r="Q15" s="34"/>
      <c r="R15" s="34"/>
      <c r="S15" s="51"/>
      <c r="T15" s="38"/>
      <c r="U15" s="7"/>
      <c r="V15" s="37"/>
      <c r="X15" s="24"/>
    </row>
    <row r="16" spans="1:24" ht="15.75" customHeight="1" x14ac:dyDescent="0.25">
      <c r="A16" s="49"/>
      <c r="B16" s="32"/>
      <c r="C16" s="26"/>
      <c r="D16" s="25"/>
      <c r="E16" s="46"/>
      <c r="F16" s="49"/>
      <c r="G16" s="48"/>
      <c r="H16" s="47"/>
      <c r="I16" s="1"/>
      <c r="J16" s="1"/>
      <c r="K16" s="9"/>
      <c r="L16" s="9"/>
      <c r="M16" s="10"/>
      <c r="N16" s="46"/>
      <c r="O16" s="46"/>
      <c r="P16" s="46"/>
      <c r="Q16" s="34"/>
      <c r="R16" s="34"/>
      <c r="S16" s="51"/>
      <c r="T16" s="38"/>
      <c r="U16" s="7"/>
      <c r="V16" s="37"/>
      <c r="X16" s="24"/>
    </row>
    <row r="17" spans="1:22" ht="106.5" customHeight="1" x14ac:dyDescent="0.25">
      <c r="A17" s="14" t="s">
        <v>7</v>
      </c>
      <c r="B17" s="17" t="s">
        <v>162</v>
      </c>
      <c r="C17" s="1"/>
      <c r="D17" s="6"/>
      <c r="E17" s="6"/>
      <c r="F17" s="6"/>
      <c r="G17" s="6"/>
      <c r="H17" s="6"/>
      <c r="I17" s="1">
        <v>1.0429999999999999</v>
      </c>
      <c r="J17" s="1">
        <v>1.05</v>
      </c>
      <c r="K17" s="1">
        <v>1.0469999999999999</v>
      </c>
      <c r="L17" s="1">
        <v>1.07</v>
      </c>
      <c r="M17" s="1"/>
      <c r="N17" s="6"/>
      <c r="O17" s="6"/>
      <c r="P17" s="6"/>
      <c r="Q17" s="6"/>
      <c r="R17" s="6"/>
      <c r="S17" s="7"/>
      <c r="T17" s="7"/>
      <c r="U17" s="7"/>
      <c r="V17" s="23"/>
    </row>
    <row r="19" spans="1:22" ht="15" x14ac:dyDescent="0.25">
      <c r="A19" s="52" t="s">
        <v>11</v>
      </c>
      <c r="B19" s="52"/>
      <c r="C19" s="52"/>
      <c r="D19" s="13"/>
      <c r="E19" s="13"/>
      <c r="F19" s="5"/>
      <c r="G19" s="5"/>
      <c r="H19" s="5"/>
      <c r="I19" s="18"/>
      <c r="J19" s="18"/>
      <c r="K19" s="18"/>
      <c r="L19" s="18"/>
      <c r="M19" s="22"/>
      <c r="N19" s="19"/>
    </row>
    <row r="20" spans="1:22" x14ac:dyDescent="0.25">
      <c r="I20" s="18"/>
      <c r="J20" s="18"/>
      <c r="K20" s="18"/>
      <c r="L20" s="18"/>
      <c r="M20" s="22"/>
      <c r="N20" s="19"/>
    </row>
    <row r="21" spans="1:22" x14ac:dyDescent="0.25">
      <c r="A21" s="4" t="s">
        <v>12</v>
      </c>
      <c r="B21" s="63">
        <v>44734</v>
      </c>
      <c r="C21" s="5">
        <v>2022</v>
      </c>
      <c r="D21" s="11" t="s">
        <v>13</v>
      </c>
      <c r="F21" s="5"/>
      <c r="G21" s="5"/>
      <c r="H21" s="5"/>
      <c r="I21" s="18"/>
      <c r="J21" s="18"/>
      <c r="K21" s="18"/>
      <c r="L21" s="18"/>
      <c r="M21" s="22"/>
      <c r="N21" s="19"/>
    </row>
    <row r="22" spans="1:22" x14ac:dyDescent="0.25">
      <c r="I22" s="18"/>
      <c r="J22" s="18"/>
      <c r="K22" s="18"/>
      <c r="L22" s="18"/>
      <c r="M22" s="22"/>
      <c r="N22" s="19"/>
    </row>
  </sheetData>
  <autoFilter ref="A7:W17"/>
  <mergeCells count="7">
    <mergeCell ref="A19:C19"/>
    <mergeCell ref="A5:A6"/>
    <mergeCell ref="B5:B6"/>
    <mergeCell ref="C5:C6"/>
    <mergeCell ref="I5:M5"/>
    <mergeCell ref="N5:R5"/>
    <mergeCell ref="D5:H5"/>
  </mergeCells>
  <pageMargins left="0.25" right="0.25" top="0.75" bottom="0.75" header="0.3" footer="0.3"/>
  <pageSetup paperSize="9" scale="44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3"/>
  <sheetViews>
    <sheetView workbookViewId="0">
      <selection activeCell="E3" sqref="E3"/>
    </sheetView>
  </sheetViews>
  <sheetFormatPr defaultRowHeight="15" x14ac:dyDescent="0.25"/>
  <cols>
    <col min="1" max="1" width="6" style="40" bestFit="1" customWidth="1"/>
    <col min="2" max="2" width="7" style="40" bestFit="1" customWidth="1"/>
    <col min="3" max="3" width="12" style="40" bestFit="1" customWidth="1"/>
    <col min="4" max="4" width="33" style="40" bestFit="1" customWidth="1"/>
    <col min="5" max="5" width="9" style="40" bestFit="1" customWidth="1"/>
    <col min="6" max="6" width="8" style="40" bestFit="1" customWidth="1"/>
    <col min="7" max="7" width="4" style="40" bestFit="1" customWidth="1"/>
    <col min="8" max="8" width="12" style="40" bestFit="1" customWidth="1"/>
    <col min="9" max="9" width="17" style="40" bestFit="1" customWidth="1"/>
    <col min="10" max="10" width="16" style="40" bestFit="1" customWidth="1"/>
    <col min="11" max="11" width="10" style="40" bestFit="1" customWidth="1"/>
    <col min="12" max="12" width="71" style="40" bestFit="1" customWidth="1"/>
    <col min="13" max="13" width="14" style="40" bestFit="1" customWidth="1"/>
    <col min="14" max="15" width="20" style="40" bestFit="1" customWidth="1"/>
    <col min="16" max="16384" width="9.140625" style="40"/>
  </cols>
  <sheetData>
    <row r="1" spans="1:15" ht="30" x14ac:dyDescent="0.25">
      <c r="A1" s="42" t="s">
        <v>18</v>
      </c>
      <c r="B1" s="42" t="s">
        <v>19</v>
      </c>
      <c r="C1" s="42" t="s">
        <v>20</v>
      </c>
      <c r="D1" s="42" t="s">
        <v>21</v>
      </c>
      <c r="E1" s="42" t="s">
        <v>22</v>
      </c>
      <c r="F1" s="42" t="s">
        <v>23</v>
      </c>
      <c r="G1" s="42" t="s">
        <v>24</v>
      </c>
      <c r="H1" s="43" t="s">
        <v>25</v>
      </c>
      <c r="I1" s="42" t="s">
        <v>26</v>
      </c>
      <c r="J1" s="42" t="s">
        <v>27</v>
      </c>
      <c r="K1" s="42" t="s">
        <v>28</v>
      </c>
      <c r="L1" s="42" t="s">
        <v>29</v>
      </c>
      <c r="M1" s="42" t="s">
        <v>30</v>
      </c>
      <c r="N1" s="42" t="s">
        <v>31</v>
      </c>
      <c r="O1" s="42" t="s">
        <v>32</v>
      </c>
    </row>
    <row r="2" spans="1:15" x14ac:dyDescent="0.25">
      <c r="A2" s="40" t="s">
        <v>33</v>
      </c>
      <c r="B2" s="40" t="s">
        <v>34</v>
      </c>
      <c r="C2" s="40" t="s">
        <v>42</v>
      </c>
      <c r="D2" s="40" t="s">
        <v>43</v>
      </c>
      <c r="E2" s="41">
        <v>190.33</v>
      </c>
      <c r="F2" s="40" t="s">
        <v>35</v>
      </c>
      <c r="G2" s="44">
        <v>1</v>
      </c>
      <c r="H2" s="40" t="s">
        <v>36</v>
      </c>
      <c r="I2" s="45">
        <v>44197</v>
      </c>
      <c r="J2" s="45">
        <v>44561</v>
      </c>
      <c r="K2" s="40" t="s">
        <v>153</v>
      </c>
      <c r="L2" s="40" t="s">
        <v>154</v>
      </c>
      <c r="M2" s="40" t="s">
        <v>152</v>
      </c>
      <c r="N2" s="40" t="s">
        <v>34</v>
      </c>
      <c r="O2" s="45">
        <v>44273</v>
      </c>
    </row>
    <row r="3" spans="1:15" x14ac:dyDescent="0.25">
      <c r="A3" s="40" t="s">
        <v>33</v>
      </c>
      <c r="B3" s="40" t="s">
        <v>34</v>
      </c>
      <c r="C3" s="40" t="s">
        <v>89</v>
      </c>
      <c r="D3" s="40" t="s">
        <v>90</v>
      </c>
      <c r="E3" s="41">
        <v>1248.77</v>
      </c>
      <c r="F3" s="40" t="s">
        <v>35</v>
      </c>
      <c r="G3" s="44">
        <v>1</v>
      </c>
      <c r="H3" s="40" t="s">
        <v>36</v>
      </c>
      <c r="I3" s="45">
        <v>44197</v>
      </c>
      <c r="J3" s="45">
        <v>44561</v>
      </c>
      <c r="K3" s="40" t="s">
        <v>153</v>
      </c>
      <c r="L3" s="40" t="s">
        <v>154</v>
      </c>
      <c r="M3" s="40" t="s">
        <v>152</v>
      </c>
      <c r="N3" s="40" t="s">
        <v>34</v>
      </c>
      <c r="O3" s="45">
        <v>44273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09"/>
  <sheetViews>
    <sheetView workbookViewId="0">
      <selection activeCell="E30" sqref="E30"/>
    </sheetView>
  </sheetViews>
  <sheetFormatPr defaultRowHeight="15" x14ac:dyDescent="0.25"/>
  <cols>
    <col min="1" max="1" width="6" style="40" bestFit="1" customWidth="1"/>
    <col min="2" max="2" width="7" style="40" bestFit="1" customWidth="1"/>
    <col min="3" max="3" width="12" style="40" bestFit="1" customWidth="1"/>
    <col min="4" max="4" width="42" style="40" bestFit="1" customWidth="1"/>
    <col min="5" max="5" width="9" style="40" bestFit="1" customWidth="1"/>
    <col min="6" max="6" width="8" style="40" bestFit="1" customWidth="1"/>
    <col min="7" max="7" width="4" style="40" bestFit="1" customWidth="1"/>
    <col min="8" max="8" width="12" style="40" bestFit="1" customWidth="1"/>
    <col min="9" max="9" width="17" style="40" bestFit="1" customWidth="1"/>
    <col min="10" max="10" width="16" style="40" bestFit="1" customWidth="1"/>
    <col min="11" max="11" width="10" style="40" bestFit="1" customWidth="1"/>
    <col min="12" max="12" width="71" style="40" bestFit="1" customWidth="1"/>
    <col min="13" max="13" width="14" style="40" bestFit="1" customWidth="1"/>
    <col min="14" max="15" width="20" style="40" bestFit="1" customWidth="1"/>
    <col min="16" max="16384" width="9.140625" style="40"/>
  </cols>
  <sheetData>
    <row r="1" spans="1:15" ht="30" x14ac:dyDescent="0.25">
      <c r="A1" s="42" t="s">
        <v>18</v>
      </c>
      <c r="B1" s="42" t="s">
        <v>19</v>
      </c>
      <c r="C1" s="42" t="s">
        <v>20</v>
      </c>
      <c r="D1" s="42" t="s">
        <v>21</v>
      </c>
      <c r="E1" s="42" t="s">
        <v>22</v>
      </c>
      <c r="F1" s="42" t="s">
        <v>23</v>
      </c>
      <c r="G1" s="42" t="s">
        <v>24</v>
      </c>
      <c r="H1" s="43" t="s">
        <v>25</v>
      </c>
      <c r="I1" s="42" t="s">
        <v>26</v>
      </c>
      <c r="J1" s="42" t="s">
        <v>27</v>
      </c>
      <c r="K1" s="42" t="s">
        <v>28</v>
      </c>
      <c r="L1" s="42" t="s">
        <v>29</v>
      </c>
      <c r="M1" s="42" t="s">
        <v>30</v>
      </c>
      <c r="N1" s="42" t="s">
        <v>31</v>
      </c>
      <c r="O1" s="42" t="s">
        <v>32</v>
      </c>
    </row>
    <row r="2" spans="1:15" x14ac:dyDescent="0.25">
      <c r="A2" s="40" t="s">
        <v>33</v>
      </c>
      <c r="B2" s="40" t="s">
        <v>34</v>
      </c>
      <c r="C2" s="50">
        <v>3424100059</v>
      </c>
      <c r="D2" s="40" t="s">
        <v>141</v>
      </c>
      <c r="E2" s="41">
        <v>270.20999999999998</v>
      </c>
      <c r="F2" s="40" t="s">
        <v>35</v>
      </c>
      <c r="G2" s="44">
        <v>1</v>
      </c>
      <c r="H2" s="40" t="s">
        <v>36</v>
      </c>
      <c r="I2" s="45">
        <v>44562</v>
      </c>
      <c r="J2" s="45">
        <v>44926</v>
      </c>
      <c r="K2" s="40" t="s">
        <v>150</v>
      </c>
      <c r="L2" s="40" t="s">
        <v>151</v>
      </c>
      <c r="M2" s="40" t="s">
        <v>152</v>
      </c>
      <c r="N2" s="40" t="s">
        <v>34</v>
      </c>
      <c r="O2" s="45">
        <v>44264</v>
      </c>
    </row>
    <row r="3" spans="1:15" x14ac:dyDescent="0.25">
      <c r="A3" s="40" t="s">
        <v>33</v>
      </c>
      <c r="B3" s="40" t="s">
        <v>34</v>
      </c>
      <c r="C3" s="50">
        <v>3424100060</v>
      </c>
      <c r="D3" s="40" t="s">
        <v>133</v>
      </c>
      <c r="E3" s="41">
        <v>270.23</v>
      </c>
      <c r="F3" s="40" t="s">
        <v>35</v>
      </c>
      <c r="G3" s="44">
        <v>1</v>
      </c>
      <c r="H3" s="40" t="s">
        <v>36</v>
      </c>
      <c r="I3" s="45">
        <v>44562</v>
      </c>
      <c r="J3" s="45">
        <v>44926</v>
      </c>
      <c r="K3" s="40" t="s">
        <v>150</v>
      </c>
      <c r="L3" s="40" t="s">
        <v>151</v>
      </c>
      <c r="M3" s="40" t="s">
        <v>152</v>
      </c>
      <c r="N3" s="40" t="s">
        <v>34</v>
      </c>
      <c r="O3" s="45">
        <v>44264</v>
      </c>
    </row>
    <row r="4" spans="1:15" x14ac:dyDescent="0.25">
      <c r="A4" s="40" t="s">
        <v>33</v>
      </c>
      <c r="B4" s="40" t="s">
        <v>34</v>
      </c>
      <c r="C4" s="50">
        <v>3424100061</v>
      </c>
      <c r="D4" s="40" t="s">
        <v>134</v>
      </c>
      <c r="E4" s="41">
        <v>270.2</v>
      </c>
      <c r="F4" s="40" t="s">
        <v>35</v>
      </c>
      <c r="G4" s="44">
        <v>1</v>
      </c>
      <c r="H4" s="40" t="s">
        <v>36</v>
      </c>
      <c r="I4" s="45">
        <v>44562</v>
      </c>
      <c r="J4" s="45">
        <v>44926</v>
      </c>
      <c r="K4" s="40" t="s">
        <v>150</v>
      </c>
      <c r="L4" s="40" t="s">
        <v>151</v>
      </c>
      <c r="M4" s="40" t="s">
        <v>152</v>
      </c>
      <c r="N4" s="40" t="s">
        <v>34</v>
      </c>
      <c r="O4" s="45">
        <v>44264</v>
      </c>
    </row>
    <row r="5" spans="1:15" x14ac:dyDescent="0.25">
      <c r="A5" s="40" t="s">
        <v>33</v>
      </c>
      <c r="B5" s="40" t="s">
        <v>34</v>
      </c>
      <c r="C5" s="50">
        <v>3424100062</v>
      </c>
      <c r="D5" s="40" t="s">
        <v>135</v>
      </c>
      <c r="E5" s="41">
        <v>270.2</v>
      </c>
      <c r="F5" s="40" t="s">
        <v>35</v>
      </c>
      <c r="G5" s="44">
        <v>1</v>
      </c>
      <c r="H5" s="40" t="s">
        <v>36</v>
      </c>
      <c r="I5" s="45">
        <v>44562</v>
      </c>
      <c r="J5" s="45">
        <v>44926</v>
      </c>
      <c r="K5" s="40" t="s">
        <v>150</v>
      </c>
      <c r="L5" s="40" t="s">
        <v>151</v>
      </c>
      <c r="M5" s="40" t="s">
        <v>152</v>
      </c>
      <c r="N5" s="40" t="s">
        <v>34</v>
      </c>
      <c r="O5" s="45">
        <v>44264</v>
      </c>
    </row>
    <row r="6" spans="1:15" x14ac:dyDescent="0.25">
      <c r="A6" s="40" t="s">
        <v>33</v>
      </c>
      <c r="B6" s="40" t="s">
        <v>34</v>
      </c>
      <c r="C6" s="50">
        <v>3424100063</v>
      </c>
      <c r="D6" s="40" t="s">
        <v>136</v>
      </c>
      <c r="E6" s="41">
        <v>270.2</v>
      </c>
      <c r="F6" s="40" t="s">
        <v>35</v>
      </c>
      <c r="G6" s="44">
        <v>1</v>
      </c>
      <c r="H6" s="40" t="s">
        <v>36</v>
      </c>
      <c r="I6" s="45">
        <v>44562</v>
      </c>
      <c r="J6" s="45">
        <v>44926</v>
      </c>
      <c r="K6" s="40" t="s">
        <v>150</v>
      </c>
      <c r="L6" s="40" t="s">
        <v>151</v>
      </c>
      <c r="M6" s="40" t="s">
        <v>152</v>
      </c>
      <c r="N6" s="40" t="s">
        <v>34</v>
      </c>
      <c r="O6" s="45">
        <v>44264</v>
      </c>
    </row>
    <row r="7" spans="1:15" x14ac:dyDescent="0.25">
      <c r="A7" s="40" t="s">
        <v>33</v>
      </c>
      <c r="B7" s="40" t="s">
        <v>34</v>
      </c>
      <c r="C7" s="50">
        <v>3424100064</v>
      </c>
      <c r="D7" s="40" t="s">
        <v>137</v>
      </c>
      <c r="E7" s="41">
        <v>270.20999999999998</v>
      </c>
      <c r="F7" s="40" t="s">
        <v>35</v>
      </c>
      <c r="G7" s="44">
        <v>1</v>
      </c>
      <c r="H7" s="40" t="s">
        <v>36</v>
      </c>
      <c r="I7" s="45">
        <v>44562</v>
      </c>
      <c r="J7" s="45">
        <v>44926</v>
      </c>
      <c r="K7" s="40" t="s">
        <v>150</v>
      </c>
      <c r="L7" s="40" t="s">
        <v>151</v>
      </c>
      <c r="M7" s="40" t="s">
        <v>152</v>
      </c>
      <c r="N7" s="40" t="s">
        <v>34</v>
      </c>
      <c r="O7" s="45">
        <v>44264</v>
      </c>
    </row>
    <row r="8" spans="1:15" x14ac:dyDescent="0.25">
      <c r="A8" s="40" t="s">
        <v>33</v>
      </c>
      <c r="B8" s="40" t="s">
        <v>34</v>
      </c>
      <c r="C8" s="50">
        <v>3424100065</v>
      </c>
      <c r="D8" s="40" t="s">
        <v>138</v>
      </c>
      <c r="E8" s="41">
        <v>270.20999999999998</v>
      </c>
      <c r="F8" s="40" t="s">
        <v>35</v>
      </c>
      <c r="G8" s="44">
        <v>1</v>
      </c>
      <c r="H8" s="40" t="s">
        <v>36</v>
      </c>
      <c r="I8" s="45">
        <v>44562</v>
      </c>
      <c r="J8" s="45">
        <v>44926</v>
      </c>
      <c r="K8" s="40" t="s">
        <v>150</v>
      </c>
      <c r="L8" s="40" t="s">
        <v>151</v>
      </c>
      <c r="M8" s="40" t="s">
        <v>152</v>
      </c>
      <c r="N8" s="40" t="s">
        <v>34</v>
      </c>
      <c r="O8" s="45">
        <v>44264</v>
      </c>
    </row>
    <row r="9" spans="1:15" x14ac:dyDescent="0.25">
      <c r="A9" s="40" t="s">
        <v>33</v>
      </c>
      <c r="B9" s="40" t="s">
        <v>34</v>
      </c>
      <c r="C9" s="50">
        <v>3424100066</v>
      </c>
      <c r="D9" s="40" t="s">
        <v>139</v>
      </c>
      <c r="E9" s="41">
        <v>270.20999999999998</v>
      </c>
      <c r="F9" s="40" t="s">
        <v>35</v>
      </c>
      <c r="G9" s="44">
        <v>1</v>
      </c>
      <c r="H9" s="40" t="s">
        <v>36</v>
      </c>
      <c r="I9" s="45">
        <v>44562</v>
      </c>
      <c r="J9" s="45">
        <v>44926</v>
      </c>
      <c r="K9" s="40" t="s">
        <v>150</v>
      </c>
      <c r="L9" s="40" t="s">
        <v>151</v>
      </c>
      <c r="M9" s="40" t="s">
        <v>152</v>
      </c>
      <c r="N9" s="40" t="s">
        <v>34</v>
      </c>
      <c r="O9" s="45">
        <v>44264</v>
      </c>
    </row>
    <row r="10" spans="1:15" x14ac:dyDescent="0.25">
      <c r="A10" s="40" t="s">
        <v>33</v>
      </c>
      <c r="B10" s="40" t="s">
        <v>34</v>
      </c>
      <c r="C10" s="50">
        <v>3424100067</v>
      </c>
      <c r="D10" s="40" t="s">
        <v>140</v>
      </c>
      <c r="E10" s="41">
        <v>270.22000000000003</v>
      </c>
      <c r="F10" s="40" t="s">
        <v>35</v>
      </c>
      <c r="G10" s="44">
        <v>1</v>
      </c>
      <c r="H10" s="40" t="s">
        <v>36</v>
      </c>
      <c r="I10" s="45">
        <v>44562</v>
      </c>
      <c r="J10" s="45">
        <v>44926</v>
      </c>
      <c r="K10" s="40" t="s">
        <v>150</v>
      </c>
      <c r="L10" s="40" t="s">
        <v>151</v>
      </c>
      <c r="M10" s="40" t="s">
        <v>152</v>
      </c>
      <c r="N10" s="40" t="s">
        <v>34</v>
      </c>
      <c r="O10" s="45">
        <v>44264</v>
      </c>
    </row>
    <row r="11" spans="1:15" x14ac:dyDescent="0.25">
      <c r="A11" s="40" t="s">
        <v>33</v>
      </c>
      <c r="B11" s="40" t="s">
        <v>34</v>
      </c>
      <c r="C11" s="50">
        <v>3449912096</v>
      </c>
      <c r="D11" s="40" t="s">
        <v>103</v>
      </c>
      <c r="E11" s="41">
        <v>2625.55</v>
      </c>
      <c r="F11" s="40" t="s">
        <v>35</v>
      </c>
      <c r="G11" s="44">
        <v>1</v>
      </c>
      <c r="H11" s="40" t="s">
        <v>36</v>
      </c>
      <c r="I11" s="45">
        <v>44562</v>
      </c>
      <c r="J11" s="45">
        <v>44926</v>
      </c>
      <c r="K11" s="40" t="s">
        <v>150</v>
      </c>
      <c r="L11" s="40" t="s">
        <v>151</v>
      </c>
      <c r="M11" s="40" t="s">
        <v>152</v>
      </c>
      <c r="N11" s="40" t="s">
        <v>34</v>
      </c>
      <c r="O11" s="45">
        <v>44264</v>
      </c>
    </row>
    <row r="12" spans="1:15" x14ac:dyDescent="0.25">
      <c r="A12" s="40" t="s">
        <v>33</v>
      </c>
      <c r="B12" s="40" t="s">
        <v>34</v>
      </c>
      <c r="C12" s="50">
        <v>3449912764</v>
      </c>
      <c r="D12" s="40" t="s">
        <v>95</v>
      </c>
      <c r="E12" s="41">
        <v>3417.05</v>
      </c>
      <c r="F12" s="40" t="s">
        <v>35</v>
      </c>
      <c r="G12" s="44">
        <v>1</v>
      </c>
      <c r="H12" s="40" t="s">
        <v>36</v>
      </c>
      <c r="I12" s="45">
        <v>44562</v>
      </c>
      <c r="J12" s="45">
        <v>44926</v>
      </c>
      <c r="K12" s="40" t="s">
        <v>153</v>
      </c>
      <c r="L12" s="40" t="s">
        <v>154</v>
      </c>
      <c r="M12" s="40" t="s">
        <v>152</v>
      </c>
      <c r="N12" s="40" t="s">
        <v>34</v>
      </c>
      <c r="O12" s="45">
        <v>44282</v>
      </c>
    </row>
    <row r="13" spans="1:15" x14ac:dyDescent="0.25">
      <c r="A13" s="40" t="s">
        <v>33</v>
      </c>
      <c r="B13" s="40" t="s">
        <v>34</v>
      </c>
      <c r="C13" s="50">
        <v>3449912765</v>
      </c>
      <c r="D13" s="40" t="s">
        <v>96</v>
      </c>
      <c r="E13" s="41">
        <v>3417.05</v>
      </c>
      <c r="F13" s="40" t="s">
        <v>35</v>
      </c>
      <c r="G13" s="44">
        <v>1</v>
      </c>
      <c r="H13" s="40" t="s">
        <v>36</v>
      </c>
      <c r="I13" s="45">
        <v>44562</v>
      </c>
      <c r="J13" s="45">
        <v>44926</v>
      </c>
      <c r="K13" s="40" t="s">
        <v>153</v>
      </c>
      <c r="L13" s="40" t="s">
        <v>154</v>
      </c>
      <c r="M13" s="40" t="s">
        <v>152</v>
      </c>
      <c r="N13" s="40" t="s">
        <v>34</v>
      </c>
      <c r="O13" s="45">
        <v>44282</v>
      </c>
    </row>
    <row r="14" spans="1:15" x14ac:dyDescent="0.25">
      <c r="A14" s="40" t="s">
        <v>33</v>
      </c>
      <c r="B14" s="40" t="s">
        <v>34</v>
      </c>
      <c r="C14" s="50">
        <v>3449912766</v>
      </c>
      <c r="D14" s="40" t="s">
        <v>97</v>
      </c>
      <c r="E14" s="41">
        <v>3417.05</v>
      </c>
      <c r="F14" s="40" t="s">
        <v>35</v>
      </c>
      <c r="G14" s="44">
        <v>1</v>
      </c>
      <c r="H14" s="40" t="s">
        <v>36</v>
      </c>
      <c r="I14" s="45">
        <v>44562</v>
      </c>
      <c r="J14" s="45">
        <v>44926</v>
      </c>
      <c r="K14" s="40" t="s">
        <v>153</v>
      </c>
      <c r="L14" s="40" t="s">
        <v>154</v>
      </c>
      <c r="M14" s="40" t="s">
        <v>152</v>
      </c>
      <c r="N14" s="40" t="s">
        <v>34</v>
      </c>
      <c r="O14" s="45">
        <v>44282</v>
      </c>
    </row>
    <row r="15" spans="1:15" x14ac:dyDescent="0.25">
      <c r="A15" s="40" t="s">
        <v>33</v>
      </c>
      <c r="B15" s="40" t="s">
        <v>34</v>
      </c>
      <c r="C15" s="50">
        <v>3449912767</v>
      </c>
      <c r="D15" s="40" t="s">
        <v>93</v>
      </c>
      <c r="E15" s="41">
        <v>3693.28</v>
      </c>
      <c r="F15" s="40" t="s">
        <v>35</v>
      </c>
      <c r="G15" s="44">
        <v>1</v>
      </c>
      <c r="H15" s="40" t="s">
        <v>36</v>
      </c>
      <c r="I15" s="45">
        <v>44562</v>
      </c>
      <c r="J15" s="45">
        <v>44926</v>
      </c>
      <c r="K15" s="40" t="s">
        <v>153</v>
      </c>
      <c r="L15" s="40" t="s">
        <v>154</v>
      </c>
      <c r="M15" s="40" t="s">
        <v>152</v>
      </c>
      <c r="N15" s="40" t="s">
        <v>34</v>
      </c>
      <c r="O15" s="45">
        <v>44282</v>
      </c>
    </row>
    <row r="16" spans="1:15" x14ac:dyDescent="0.25">
      <c r="A16" s="40" t="s">
        <v>33</v>
      </c>
      <c r="B16" s="40" t="s">
        <v>34</v>
      </c>
      <c r="C16" s="50">
        <v>3449912867</v>
      </c>
      <c r="D16" s="40" t="s">
        <v>37</v>
      </c>
      <c r="E16" s="41">
        <v>20.53</v>
      </c>
      <c r="F16" s="40" t="s">
        <v>35</v>
      </c>
      <c r="G16" s="44">
        <v>1</v>
      </c>
      <c r="H16" s="40" t="s">
        <v>36</v>
      </c>
      <c r="I16" s="45">
        <v>44562</v>
      </c>
      <c r="J16" s="45">
        <v>44926</v>
      </c>
      <c r="K16" s="40" t="s">
        <v>150</v>
      </c>
      <c r="L16" s="40" t="s">
        <v>151</v>
      </c>
      <c r="M16" s="40" t="s">
        <v>152</v>
      </c>
      <c r="N16" s="40" t="s">
        <v>34</v>
      </c>
      <c r="O16" s="45">
        <v>44264</v>
      </c>
    </row>
    <row r="17" spans="1:15" x14ac:dyDescent="0.25">
      <c r="A17" s="40" t="s">
        <v>33</v>
      </c>
      <c r="B17" s="40" t="s">
        <v>34</v>
      </c>
      <c r="C17" s="50">
        <v>3449912868</v>
      </c>
      <c r="D17" s="40" t="s">
        <v>44</v>
      </c>
      <c r="E17" s="41">
        <v>249.57</v>
      </c>
      <c r="F17" s="40" t="s">
        <v>35</v>
      </c>
      <c r="G17" s="44">
        <v>1</v>
      </c>
      <c r="H17" s="40" t="s">
        <v>36</v>
      </c>
      <c r="I17" s="45">
        <v>44562</v>
      </c>
      <c r="J17" s="45">
        <v>44926</v>
      </c>
      <c r="K17" s="40" t="s">
        <v>150</v>
      </c>
      <c r="L17" s="40" t="s">
        <v>151</v>
      </c>
      <c r="M17" s="40" t="s">
        <v>152</v>
      </c>
      <c r="N17" s="40" t="s">
        <v>34</v>
      </c>
      <c r="O17" s="45">
        <v>44264</v>
      </c>
    </row>
    <row r="18" spans="1:15" x14ac:dyDescent="0.25">
      <c r="A18" s="40" t="s">
        <v>33</v>
      </c>
      <c r="B18" s="40" t="s">
        <v>34</v>
      </c>
      <c r="C18" s="50">
        <v>3449912869</v>
      </c>
      <c r="D18" s="40" t="s">
        <v>45</v>
      </c>
      <c r="E18" s="41">
        <v>249.57</v>
      </c>
      <c r="F18" s="40" t="s">
        <v>35</v>
      </c>
      <c r="G18" s="44">
        <v>1</v>
      </c>
      <c r="H18" s="40" t="s">
        <v>36</v>
      </c>
      <c r="I18" s="45">
        <v>44562</v>
      </c>
      <c r="J18" s="45">
        <v>44926</v>
      </c>
      <c r="K18" s="40" t="s">
        <v>150</v>
      </c>
      <c r="L18" s="40" t="s">
        <v>151</v>
      </c>
      <c r="M18" s="40" t="s">
        <v>152</v>
      </c>
      <c r="N18" s="40" t="s">
        <v>34</v>
      </c>
      <c r="O18" s="45">
        <v>44264</v>
      </c>
    </row>
    <row r="19" spans="1:15" x14ac:dyDescent="0.25">
      <c r="A19" s="40" t="s">
        <v>33</v>
      </c>
      <c r="B19" s="40" t="s">
        <v>34</v>
      </c>
      <c r="C19" s="50">
        <v>3449912870</v>
      </c>
      <c r="D19" s="40" t="s">
        <v>46</v>
      </c>
      <c r="E19" s="41">
        <v>381.76</v>
      </c>
      <c r="F19" s="40" t="s">
        <v>35</v>
      </c>
      <c r="G19" s="44">
        <v>1</v>
      </c>
      <c r="H19" s="40" t="s">
        <v>36</v>
      </c>
      <c r="I19" s="45">
        <v>44562</v>
      </c>
      <c r="J19" s="45">
        <v>44926</v>
      </c>
      <c r="K19" s="40" t="s">
        <v>150</v>
      </c>
      <c r="L19" s="40" t="s">
        <v>151</v>
      </c>
      <c r="M19" s="40" t="s">
        <v>152</v>
      </c>
      <c r="N19" s="40" t="s">
        <v>34</v>
      </c>
      <c r="O19" s="45">
        <v>44264</v>
      </c>
    </row>
    <row r="20" spans="1:15" x14ac:dyDescent="0.25">
      <c r="A20" s="40" t="s">
        <v>33</v>
      </c>
      <c r="B20" s="40" t="s">
        <v>34</v>
      </c>
      <c r="C20" s="50">
        <v>3449912871</v>
      </c>
      <c r="D20" s="40" t="s">
        <v>47</v>
      </c>
      <c r="E20" s="41">
        <v>392.68</v>
      </c>
      <c r="F20" s="40" t="s">
        <v>35</v>
      </c>
      <c r="G20" s="44">
        <v>1</v>
      </c>
      <c r="H20" s="40" t="s">
        <v>36</v>
      </c>
      <c r="I20" s="45">
        <v>44562</v>
      </c>
      <c r="J20" s="45">
        <v>44926</v>
      </c>
      <c r="K20" s="40" t="s">
        <v>150</v>
      </c>
      <c r="L20" s="40" t="s">
        <v>151</v>
      </c>
      <c r="M20" s="40" t="s">
        <v>152</v>
      </c>
      <c r="N20" s="40" t="s">
        <v>34</v>
      </c>
      <c r="O20" s="45">
        <v>44264</v>
      </c>
    </row>
    <row r="21" spans="1:15" x14ac:dyDescent="0.25">
      <c r="A21" s="40" t="s">
        <v>33</v>
      </c>
      <c r="B21" s="40" t="s">
        <v>34</v>
      </c>
      <c r="C21" s="50">
        <v>3449912872</v>
      </c>
      <c r="D21" s="40" t="s">
        <v>48</v>
      </c>
      <c r="E21" s="41">
        <v>731.2</v>
      </c>
      <c r="F21" s="40" t="s">
        <v>35</v>
      </c>
      <c r="G21" s="44">
        <v>1</v>
      </c>
      <c r="H21" s="40" t="s">
        <v>36</v>
      </c>
      <c r="I21" s="45">
        <v>44562</v>
      </c>
      <c r="J21" s="45">
        <v>44926</v>
      </c>
      <c r="K21" s="40" t="s">
        <v>150</v>
      </c>
      <c r="L21" s="40" t="s">
        <v>151</v>
      </c>
      <c r="M21" s="40" t="s">
        <v>152</v>
      </c>
      <c r="N21" s="40" t="s">
        <v>34</v>
      </c>
      <c r="O21" s="45">
        <v>44264</v>
      </c>
    </row>
    <row r="22" spans="1:15" x14ac:dyDescent="0.25">
      <c r="A22" s="40" t="s">
        <v>33</v>
      </c>
      <c r="B22" s="40" t="s">
        <v>34</v>
      </c>
      <c r="C22" s="50">
        <v>3449912873</v>
      </c>
      <c r="D22" s="40" t="s">
        <v>49</v>
      </c>
      <c r="E22" s="41">
        <v>112.91</v>
      </c>
      <c r="F22" s="40" t="s">
        <v>35</v>
      </c>
      <c r="G22" s="44">
        <v>1</v>
      </c>
      <c r="H22" s="40" t="s">
        <v>36</v>
      </c>
      <c r="I22" s="45">
        <v>44562</v>
      </c>
      <c r="J22" s="45">
        <v>44926</v>
      </c>
      <c r="K22" s="40" t="s">
        <v>150</v>
      </c>
      <c r="L22" s="40" t="s">
        <v>151</v>
      </c>
      <c r="M22" s="40" t="s">
        <v>152</v>
      </c>
      <c r="N22" s="40" t="s">
        <v>34</v>
      </c>
      <c r="O22" s="45">
        <v>44264</v>
      </c>
    </row>
    <row r="23" spans="1:15" x14ac:dyDescent="0.25">
      <c r="A23" s="40" t="s">
        <v>33</v>
      </c>
      <c r="B23" s="40" t="s">
        <v>34</v>
      </c>
      <c r="C23" s="50">
        <v>3449912874</v>
      </c>
      <c r="D23" s="40" t="s">
        <v>50</v>
      </c>
      <c r="E23" s="41">
        <v>238.17</v>
      </c>
      <c r="F23" s="40" t="s">
        <v>35</v>
      </c>
      <c r="G23" s="44">
        <v>1</v>
      </c>
      <c r="H23" s="40" t="s">
        <v>36</v>
      </c>
      <c r="I23" s="45">
        <v>44562</v>
      </c>
      <c r="J23" s="45">
        <v>44926</v>
      </c>
      <c r="K23" s="40" t="s">
        <v>150</v>
      </c>
      <c r="L23" s="40" t="s">
        <v>151</v>
      </c>
      <c r="M23" s="40" t="s">
        <v>152</v>
      </c>
      <c r="N23" s="40" t="s">
        <v>34</v>
      </c>
      <c r="O23" s="45">
        <v>44264</v>
      </c>
    </row>
    <row r="24" spans="1:15" x14ac:dyDescent="0.25">
      <c r="A24" s="40" t="s">
        <v>33</v>
      </c>
      <c r="B24" s="40" t="s">
        <v>34</v>
      </c>
      <c r="C24" s="50">
        <v>3449912875</v>
      </c>
      <c r="D24" s="40" t="s">
        <v>51</v>
      </c>
      <c r="E24" s="41">
        <v>233.37</v>
      </c>
      <c r="F24" s="40" t="s">
        <v>35</v>
      </c>
      <c r="G24" s="44">
        <v>1</v>
      </c>
      <c r="H24" s="40" t="s">
        <v>36</v>
      </c>
      <c r="I24" s="45">
        <v>44562</v>
      </c>
      <c r="J24" s="45">
        <v>44926</v>
      </c>
      <c r="K24" s="40" t="s">
        <v>150</v>
      </c>
      <c r="L24" s="40" t="s">
        <v>151</v>
      </c>
      <c r="M24" s="40" t="s">
        <v>152</v>
      </c>
      <c r="N24" s="40" t="s">
        <v>34</v>
      </c>
      <c r="O24" s="45">
        <v>44264</v>
      </c>
    </row>
    <row r="25" spans="1:15" x14ac:dyDescent="0.25">
      <c r="A25" s="40" t="s">
        <v>33</v>
      </c>
      <c r="B25" s="40" t="s">
        <v>34</v>
      </c>
      <c r="C25" s="50">
        <v>3449912876</v>
      </c>
      <c r="D25" s="40" t="s">
        <v>52</v>
      </c>
      <c r="E25" s="41">
        <v>225.39</v>
      </c>
      <c r="F25" s="40" t="s">
        <v>35</v>
      </c>
      <c r="G25" s="44">
        <v>1</v>
      </c>
      <c r="H25" s="40" t="s">
        <v>36</v>
      </c>
      <c r="I25" s="45">
        <v>44562</v>
      </c>
      <c r="J25" s="45">
        <v>44926</v>
      </c>
      <c r="K25" s="40" t="s">
        <v>150</v>
      </c>
      <c r="L25" s="40" t="s">
        <v>151</v>
      </c>
      <c r="M25" s="40" t="s">
        <v>152</v>
      </c>
      <c r="N25" s="40" t="s">
        <v>34</v>
      </c>
      <c r="O25" s="45">
        <v>44264</v>
      </c>
    </row>
    <row r="26" spans="1:15" x14ac:dyDescent="0.25">
      <c r="A26" s="40" t="s">
        <v>33</v>
      </c>
      <c r="B26" s="40" t="s">
        <v>34</v>
      </c>
      <c r="C26" s="50">
        <v>3449912877</v>
      </c>
      <c r="D26" s="40" t="s">
        <v>53</v>
      </c>
      <c r="E26" s="41">
        <v>478.95</v>
      </c>
      <c r="F26" s="40" t="s">
        <v>35</v>
      </c>
      <c r="G26" s="44">
        <v>1</v>
      </c>
      <c r="H26" s="40" t="s">
        <v>36</v>
      </c>
      <c r="I26" s="45">
        <v>44562</v>
      </c>
      <c r="J26" s="45">
        <v>44926</v>
      </c>
      <c r="K26" s="40" t="s">
        <v>150</v>
      </c>
      <c r="L26" s="40" t="s">
        <v>151</v>
      </c>
      <c r="M26" s="40" t="s">
        <v>152</v>
      </c>
      <c r="N26" s="40" t="s">
        <v>34</v>
      </c>
      <c r="O26" s="45">
        <v>44264</v>
      </c>
    </row>
    <row r="27" spans="1:15" x14ac:dyDescent="0.25">
      <c r="A27" s="40" t="s">
        <v>33</v>
      </c>
      <c r="B27" s="40" t="s">
        <v>34</v>
      </c>
      <c r="C27" s="50">
        <v>3449912878</v>
      </c>
      <c r="D27" s="40" t="s">
        <v>54</v>
      </c>
      <c r="E27" s="41">
        <v>732.63</v>
      </c>
      <c r="F27" s="40" t="s">
        <v>35</v>
      </c>
      <c r="G27" s="44">
        <v>1</v>
      </c>
      <c r="H27" s="40" t="s">
        <v>36</v>
      </c>
      <c r="I27" s="45">
        <v>44562</v>
      </c>
      <c r="J27" s="45">
        <v>44926</v>
      </c>
      <c r="K27" s="40" t="s">
        <v>150</v>
      </c>
      <c r="L27" s="40" t="s">
        <v>151</v>
      </c>
      <c r="M27" s="40" t="s">
        <v>152</v>
      </c>
      <c r="N27" s="40" t="s">
        <v>34</v>
      </c>
      <c r="O27" s="45">
        <v>44264</v>
      </c>
    </row>
    <row r="28" spans="1:15" x14ac:dyDescent="0.25">
      <c r="A28" s="40" t="s">
        <v>33</v>
      </c>
      <c r="B28" s="40" t="s">
        <v>34</v>
      </c>
      <c r="C28" s="50">
        <v>3449912879</v>
      </c>
      <c r="D28" s="40" t="s">
        <v>55</v>
      </c>
      <c r="E28" s="41">
        <v>701.94</v>
      </c>
      <c r="F28" s="40" t="s">
        <v>35</v>
      </c>
      <c r="G28" s="44">
        <v>1</v>
      </c>
      <c r="H28" s="40" t="s">
        <v>36</v>
      </c>
      <c r="I28" s="45">
        <v>44562</v>
      </c>
      <c r="J28" s="45">
        <v>44926</v>
      </c>
      <c r="K28" s="40" t="s">
        <v>150</v>
      </c>
      <c r="L28" s="40" t="s">
        <v>151</v>
      </c>
      <c r="M28" s="40" t="s">
        <v>152</v>
      </c>
      <c r="N28" s="40" t="s">
        <v>34</v>
      </c>
      <c r="O28" s="45">
        <v>44264</v>
      </c>
    </row>
    <row r="29" spans="1:15" x14ac:dyDescent="0.25">
      <c r="A29" s="40" t="s">
        <v>33</v>
      </c>
      <c r="B29" s="40" t="s">
        <v>34</v>
      </c>
      <c r="C29" s="50">
        <v>3449912880</v>
      </c>
      <c r="D29" s="40" t="s">
        <v>56</v>
      </c>
      <c r="E29" s="41">
        <v>149.28</v>
      </c>
      <c r="F29" s="40" t="s">
        <v>35</v>
      </c>
      <c r="G29" s="44">
        <v>1</v>
      </c>
      <c r="H29" s="40" t="s">
        <v>36</v>
      </c>
      <c r="I29" s="45">
        <v>44562</v>
      </c>
      <c r="J29" s="45">
        <v>44926</v>
      </c>
      <c r="K29" s="40" t="s">
        <v>150</v>
      </c>
      <c r="L29" s="40" t="s">
        <v>151</v>
      </c>
      <c r="M29" s="40" t="s">
        <v>152</v>
      </c>
      <c r="N29" s="40" t="s">
        <v>34</v>
      </c>
      <c r="O29" s="45">
        <v>44264</v>
      </c>
    </row>
    <row r="30" spans="1:15" x14ac:dyDescent="0.25">
      <c r="A30" s="40" t="s">
        <v>33</v>
      </c>
      <c r="B30" s="40" t="s">
        <v>34</v>
      </c>
      <c r="C30" s="50">
        <v>3449912881</v>
      </c>
      <c r="D30" s="40" t="s">
        <v>57</v>
      </c>
      <c r="E30" s="41">
        <v>149.28</v>
      </c>
      <c r="F30" s="40" t="s">
        <v>35</v>
      </c>
      <c r="G30" s="44">
        <v>1</v>
      </c>
      <c r="H30" s="40" t="s">
        <v>36</v>
      </c>
      <c r="I30" s="45">
        <v>44562</v>
      </c>
      <c r="J30" s="45">
        <v>44926</v>
      </c>
      <c r="K30" s="40" t="s">
        <v>150</v>
      </c>
      <c r="L30" s="40" t="s">
        <v>151</v>
      </c>
      <c r="M30" s="40" t="s">
        <v>152</v>
      </c>
      <c r="N30" s="40" t="s">
        <v>34</v>
      </c>
      <c r="O30" s="45">
        <v>44264</v>
      </c>
    </row>
    <row r="31" spans="1:15" x14ac:dyDescent="0.25">
      <c r="A31" s="40" t="s">
        <v>33</v>
      </c>
      <c r="B31" s="40" t="s">
        <v>34</v>
      </c>
      <c r="C31" s="50">
        <v>3449912882</v>
      </c>
      <c r="D31" s="40" t="s">
        <v>60</v>
      </c>
      <c r="E31" s="41">
        <v>301.17</v>
      </c>
      <c r="F31" s="40" t="s">
        <v>35</v>
      </c>
      <c r="G31" s="44">
        <v>1</v>
      </c>
      <c r="H31" s="40" t="s">
        <v>36</v>
      </c>
      <c r="I31" s="45">
        <v>44562</v>
      </c>
      <c r="J31" s="45">
        <v>44926</v>
      </c>
      <c r="K31" s="40" t="s">
        <v>150</v>
      </c>
      <c r="L31" s="40" t="s">
        <v>151</v>
      </c>
      <c r="M31" s="40" t="s">
        <v>152</v>
      </c>
      <c r="N31" s="40" t="s">
        <v>34</v>
      </c>
      <c r="O31" s="45">
        <v>44264</v>
      </c>
    </row>
    <row r="32" spans="1:15" x14ac:dyDescent="0.25">
      <c r="A32" s="40" t="s">
        <v>33</v>
      </c>
      <c r="B32" s="40" t="s">
        <v>34</v>
      </c>
      <c r="C32" s="50">
        <v>3449912883</v>
      </c>
      <c r="D32" s="40" t="s">
        <v>61</v>
      </c>
      <c r="E32" s="41">
        <v>128.19999999999999</v>
      </c>
      <c r="F32" s="40" t="s">
        <v>35</v>
      </c>
      <c r="G32" s="44">
        <v>1</v>
      </c>
      <c r="H32" s="40" t="s">
        <v>36</v>
      </c>
      <c r="I32" s="45">
        <v>44562</v>
      </c>
      <c r="J32" s="45">
        <v>44926</v>
      </c>
      <c r="K32" s="40" t="s">
        <v>150</v>
      </c>
      <c r="L32" s="40" t="s">
        <v>151</v>
      </c>
      <c r="M32" s="40" t="s">
        <v>152</v>
      </c>
      <c r="N32" s="40" t="s">
        <v>34</v>
      </c>
      <c r="O32" s="45">
        <v>44264</v>
      </c>
    </row>
    <row r="33" spans="1:15" x14ac:dyDescent="0.25">
      <c r="A33" s="40" t="s">
        <v>33</v>
      </c>
      <c r="B33" s="40" t="s">
        <v>34</v>
      </c>
      <c r="C33" s="50">
        <v>3449912884</v>
      </c>
      <c r="D33" s="40" t="s">
        <v>62</v>
      </c>
      <c r="E33" s="41">
        <v>170.9</v>
      </c>
      <c r="F33" s="40" t="s">
        <v>35</v>
      </c>
      <c r="G33" s="44">
        <v>1</v>
      </c>
      <c r="H33" s="40" t="s">
        <v>36</v>
      </c>
      <c r="I33" s="45">
        <v>44562</v>
      </c>
      <c r="J33" s="45">
        <v>44926</v>
      </c>
      <c r="K33" s="40" t="s">
        <v>150</v>
      </c>
      <c r="L33" s="40" t="s">
        <v>151</v>
      </c>
      <c r="M33" s="40" t="s">
        <v>152</v>
      </c>
      <c r="N33" s="40" t="s">
        <v>34</v>
      </c>
      <c r="O33" s="45">
        <v>44264</v>
      </c>
    </row>
    <row r="34" spans="1:15" x14ac:dyDescent="0.25">
      <c r="A34" s="40" t="s">
        <v>33</v>
      </c>
      <c r="B34" s="40" t="s">
        <v>34</v>
      </c>
      <c r="C34" s="50">
        <v>3449912885</v>
      </c>
      <c r="D34" s="40" t="s">
        <v>63</v>
      </c>
      <c r="E34" s="41">
        <v>134.43</v>
      </c>
      <c r="F34" s="40" t="s">
        <v>35</v>
      </c>
      <c r="G34" s="44">
        <v>1</v>
      </c>
      <c r="H34" s="40" t="s">
        <v>36</v>
      </c>
      <c r="I34" s="45">
        <v>44562</v>
      </c>
      <c r="J34" s="45">
        <v>44926</v>
      </c>
      <c r="K34" s="40" t="s">
        <v>150</v>
      </c>
      <c r="L34" s="40" t="s">
        <v>151</v>
      </c>
      <c r="M34" s="40" t="s">
        <v>152</v>
      </c>
      <c r="N34" s="40" t="s">
        <v>34</v>
      </c>
      <c r="O34" s="45">
        <v>44264</v>
      </c>
    </row>
    <row r="35" spans="1:15" x14ac:dyDescent="0.25">
      <c r="A35" s="40" t="s">
        <v>33</v>
      </c>
      <c r="B35" s="40" t="s">
        <v>34</v>
      </c>
      <c r="C35" s="50">
        <v>3449912886</v>
      </c>
      <c r="D35" s="40" t="s">
        <v>64</v>
      </c>
      <c r="E35" s="41">
        <v>198.86</v>
      </c>
      <c r="F35" s="40" t="s">
        <v>35</v>
      </c>
      <c r="G35" s="44">
        <v>1</v>
      </c>
      <c r="H35" s="40" t="s">
        <v>36</v>
      </c>
      <c r="I35" s="45">
        <v>44562</v>
      </c>
      <c r="J35" s="45">
        <v>44926</v>
      </c>
      <c r="K35" s="40" t="s">
        <v>150</v>
      </c>
      <c r="L35" s="40" t="s">
        <v>151</v>
      </c>
      <c r="M35" s="40" t="s">
        <v>152</v>
      </c>
      <c r="N35" s="40" t="s">
        <v>34</v>
      </c>
      <c r="O35" s="45">
        <v>44264</v>
      </c>
    </row>
    <row r="36" spans="1:15" x14ac:dyDescent="0.25">
      <c r="A36" s="40" t="s">
        <v>33</v>
      </c>
      <c r="B36" s="40" t="s">
        <v>34</v>
      </c>
      <c r="C36" s="50">
        <v>3449912887</v>
      </c>
      <c r="D36" s="40" t="s">
        <v>65</v>
      </c>
      <c r="E36" s="41">
        <v>591.99</v>
      </c>
      <c r="F36" s="40" t="s">
        <v>35</v>
      </c>
      <c r="G36" s="44">
        <v>1</v>
      </c>
      <c r="H36" s="40" t="s">
        <v>36</v>
      </c>
      <c r="I36" s="45">
        <v>44562</v>
      </c>
      <c r="J36" s="45">
        <v>44926</v>
      </c>
      <c r="K36" s="40" t="s">
        <v>150</v>
      </c>
      <c r="L36" s="40" t="s">
        <v>151</v>
      </c>
      <c r="M36" s="40" t="s">
        <v>152</v>
      </c>
      <c r="N36" s="40" t="s">
        <v>34</v>
      </c>
      <c r="O36" s="45">
        <v>44264</v>
      </c>
    </row>
    <row r="37" spans="1:15" x14ac:dyDescent="0.25">
      <c r="A37" s="40" t="s">
        <v>33</v>
      </c>
      <c r="B37" s="40" t="s">
        <v>34</v>
      </c>
      <c r="C37" s="50">
        <v>3449912888</v>
      </c>
      <c r="D37" s="40" t="s">
        <v>66</v>
      </c>
      <c r="E37" s="41">
        <v>222.01</v>
      </c>
      <c r="F37" s="40" t="s">
        <v>35</v>
      </c>
      <c r="G37" s="44">
        <v>1</v>
      </c>
      <c r="H37" s="40" t="s">
        <v>36</v>
      </c>
      <c r="I37" s="45">
        <v>44562</v>
      </c>
      <c r="J37" s="45">
        <v>44926</v>
      </c>
      <c r="K37" s="40" t="s">
        <v>150</v>
      </c>
      <c r="L37" s="40" t="s">
        <v>151</v>
      </c>
      <c r="M37" s="40" t="s">
        <v>152</v>
      </c>
      <c r="N37" s="40" t="s">
        <v>34</v>
      </c>
      <c r="O37" s="45">
        <v>44264</v>
      </c>
    </row>
    <row r="38" spans="1:15" x14ac:dyDescent="0.25">
      <c r="A38" s="40" t="s">
        <v>33</v>
      </c>
      <c r="B38" s="40" t="s">
        <v>34</v>
      </c>
      <c r="C38" s="50">
        <v>3449912889</v>
      </c>
      <c r="D38" s="40" t="s">
        <v>69</v>
      </c>
      <c r="E38" s="41">
        <v>288.05</v>
      </c>
      <c r="F38" s="40" t="s">
        <v>35</v>
      </c>
      <c r="G38" s="44">
        <v>1</v>
      </c>
      <c r="H38" s="40" t="s">
        <v>36</v>
      </c>
      <c r="I38" s="45">
        <v>44562</v>
      </c>
      <c r="J38" s="45">
        <v>44926</v>
      </c>
      <c r="K38" s="40" t="s">
        <v>150</v>
      </c>
      <c r="L38" s="40" t="s">
        <v>151</v>
      </c>
      <c r="M38" s="40" t="s">
        <v>152</v>
      </c>
      <c r="N38" s="40" t="s">
        <v>34</v>
      </c>
      <c r="O38" s="45">
        <v>44264</v>
      </c>
    </row>
    <row r="39" spans="1:15" x14ac:dyDescent="0.25">
      <c r="A39" s="40" t="s">
        <v>33</v>
      </c>
      <c r="B39" s="40" t="s">
        <v>34</v>
      </c>
      <c r="C39" s="50">
        <v>3449912890</v>
      </c>
      <c r="D39" s="40" t="s">
        <v>70</v>
      </c>
      <c r="E39" s="41">
        <v>833.35</v>
      </c>
      <c r="F39" s="40" t="s">
        <v>35</v>
      </c>
      <c r="G39" s="44">
        <v>1</v>
      </c>
      <c r="H39" s="40" t="s">
        <v>36</v>
      </c>
      <c r="I39" s="45">
        <v>44562</v>
      </c>
      <c r="J39" s="45">
        <v>44926</v>
      </c>
      <c r="K39" s="40" t="s">
        <v>150</v>
      </c>
      <c r="L39" s="40" t="s">
        <v>151</v>
      </c>
      <c r="M39" s="40" t="s">
        <v>152</v>
      </c>
      <c r="N39" s="40" t="s">
        <v>34</v>
      </c>
      <c r="O39" s="45">
        <v>44264</v>
      </c>
    </row>
    <row r="40" spans="1:15" x14ac:dyDescent="0.25">
      <c r="A40" s="40" t="s">
        <v>33</v>
      </c>
      <c r="B40" s="40" t="s">
        <v>34</v>
      </c>
      <c r="C40" s="50">
        <v>3449912891</v>
      </c>
      <c r="D40" s="40" t="s">
        <v>72</v>
      </c>
      <c r="E40" s="41">
        <v>203.23</v>
      </c>
      <c r="F40" s="40" t="s">
        <v>35</v>
      </c>
      <c r="G40" s="44">
        <v>1</v>
      </c>
      <c r="H40" s="40" t="s">
        <v>36</v>
      </c>
      <c r="I40" s="45">
        <v>44562</v>
      </c>
      <c r="J40" s="45">
        <v>44926</v>
      </c>
      <c r="K40" s="40" t="s">
        <v>150</v>
      </c>
      <c r="L40" s="40" t="s">
        <v>151</v>
      </c>
      <c r="M40" s="40" t="s">
        <v>152</v>
      </c>
      <c r="N40" s="40" t="s">
        <v>34</v>
      </c>
      <c r="O40" s="45">
        <v>44264</v>
      </c>
    </row>
    <row r="41" spans="1:15" x14ac:dyDescent="0.25">
      <c r="A41" s="40" t="s">
        <v>33</v>
      </c>
      <c r="B41" s="40" t="s">
        <v>34</v>
      </c>
      <c r="C41" s="50">
        <v>3449912892</v>
      </c>
      <c r="D41" s="40" t="s">
        <v>73</v>
      </c>
      <c r="E41" s="41">
        <v>272.45999999999998</v>
      </c>
      <c r="F41" s="40" t="s">
        <v>35</v>
      </c>
      <c r="G41" s="44">
        <v>1</v>
      </c>
      <c r="H41" s="40" t="s">
        <v>36</v>
      </c>
      <c r="I41" s="45">
        <v>44562</v>
      </c>
      <c r="J41" s="45">
        <v>44926</v>
      </c>
      <c r="K41" s="40" t="s">
        <v>150</v>
      </c>
      <c r="L41" s="40" t="s">
        <v>151</v>
      </c>
      <c r="M41" s="40" t="s">
        <v>152</v>
      </c>
      <c r="N41" s="40" t="s">
        <v>34</v>
      </c>
      <c r="O41" s="45">
        <v>44264</v>
      </c>
    </row>
    <row r="42" spans="1:15" x14ac:dyDescent="0.25">
      <c r="A42" s="40" t="s">
        <v>33</v>
      </c>
      <c r="B42" s="40" t="s">
        <v>34</v>
      </c>
      <c r="C42" s="50">
        <v>3449912894</v>
      </c>
      <c r="D42" s="40" t="s">
        <v>74</v>
      </c>
      <c r="E42" s="41">
        <v>153.54</v>
      </c>
      <c r="F42" s="40" t="s">
        <v>35</v>
      </c>
      <c r="G42" s="44">
        <v>1</v>
      </c>
      <c r="H42" s="40" t="s">
        <v>36</v>
      </c>
      <c r="I42" s="45">
        <v>44562</v>
      </c>
      <c r="J42" s="45">
        <v>44926</v>
      </c>
      <c r="K42" s="40" t="s">
        <v>150</v>
      </c>
      <c r="L42" s="40" t="s">
        <v>151</v>
      </c>
      <c r="M42" s="40" t="s">
        <v>152</v>
      </c>
      <c r="N42" s="40" t="s">
        <v>34</v>
      </c>
      <c r="O42" s="45">
        <v>44264</v>
      </c>
    </row>
    <row r="43" spans="1:15" x14ac:dyDescent="0.25">
      <c r="A43" s="40" t="s">
        <v>33</v>
      </c>
      <c r="B43" s="40" t="s">
        <v>34</v>
      </c>
      <c r="C43" s="50">
        <v>3449912895</v>
      </c>
      <c r="D43" s="40" t="s">
        <v>75</v>
      </c>
      <c r="E43" s="41">
        <v>344.57</v>
      </c>
      <c r="F43" s="40" t="s">
        <v>35</v>
      </c>
      <c r="G43" s="44">
        <v>1</v>
      </c>
      <c r="H43" s="40" t="s">
        <v>36</v>
      </c>
      <c r="I43" s="45">
        <v>44562</v>
      </c>
      <c r="J43" s="45">
        <v>44926</v>
      </c>
      <c r="K43" s="40" t="s">
        <v>150</v>
      </c>
      <c r="L43" s="40" t="s">
        <v>151</v>
      </c>
      <c r="M43" s="40" t="s">
        <v>152</v>
      </c>
      <c r="N43" s="40" t="s">
        <v>34</v>
      </c>
      <c r="O43" s="45">
        <v>44264</v>
      </c>
    </row>
    <row r="44" spans="1:15" x14ac:dyDescent="0.25">
      <c r="A44" s="40" t="s">
        <v>33</v>
      </c>
      <c r="B44" s="40" t="s">
        <v>34</v>
      </c>
      <c r="C44" s="50">
        <v>3449912896</v>
      </c>
      <c r="D44" s="40" t="s">
        <v>76</v>
      </c>
      <c r="E44" s="41">
        <v>132.63999999999999</v>
      </c>
      <c r="F44" s="40" t="s">
        <v>35</v>
      </c>
      <c r="G44" s="44">
        <v>1</v>
      </c>
      <c r="H44" s="40" t="s">
        <v>36</v>
      </c>
      <c r="I44" s="45">
        <v>44562</v>
      </c>
      <c r="J44" s="45">
        <v>44926</v>
      </c>
      <c r="K44" s="40" t="s">
        <v>150</v>
      </c>
      <c r="L44" s="40" t="s">
        <v>151</v>
      </c>
      <c r="M44" s="40" t="s">
        <v>152</v>
      </c>
      <c r="N44" s="40" t="s">
        <v>34</v>
      </c>
      <c r="O44" s="45">
        <v>44264</v>
      </c>
    </row>
    <row r="45" spans="1:15" x14ac:dyDescent="0.25">
      <c r="A45" s="40" t="s">
        <v>33</v>
      </c>
      <c r="B45" s="40" t="s">
        <v>34</v>
      </c>
      <c r="C45" s="50">
        <v>3449912897</v>
      </c>
      <c r="D45" s="40" t="s">
        <v>77</v>
      </c>
      <c r="E45" s="41">
        <v>325.01</v>
      </c>
      <c r="F45" s="40" t="s">
        <v>35</v>
      </c>
      <c r="G45" s="44">
        <v>1</v>
      </c>
      <c r="H45" s="40" t="s">
        <v>36</v>
      </c>
      <c r="I45" s="45">
        <v>44562</v>
      </c>
      <c r="J45" s="45">
        <v>44926</v>
      </c>
      <c r="K45" s="40" t="s">
        <v>150</v>
      </c>
      <c r="L45" s="40" t="s">
        <v>151</v>
      </c>
      <c r="M45" s="40" t="s">
        <v>152</v>
      </c>
      <c r="N45" s="40" t="s">
        <v>34</v>
      </c>
      <c r="O45" s="45">
        <v>44264</v>
      </c>
    </row>
    <row r="46" spans="1:15" x14ac:dyDescent="0.25">
      <c r="A46" s="40" t="s">
        <v>33</v>
      </c>
      <c r="B46" s="40" t="s">
        <v>34</v>
      </c>
      <c r="C46" s="50">
        <v>3449912898</v>
      </c>
      <c r="D46" s="40" t="s">
        <v>78</v>
      </c>
      <c r="E46" s="41">
        <v>633.79</v>
      </c>
      <c r="F46" s="40" t="s">
        <v>35</v>
      </c>
      <c r="G46" s="44">
        <v>1</v>
      </c>
      <c r="H46" s="40" t="s">
        <v>36</v>
      </c>
      <c r="I46" s="45">
        <v>44562</v>
      </c>
      <c r="J46" s="45">
        <v>44926</v>
      </c>
      <c r="K46" s="40" t="s">
        <v>150</v>
      </c>
      <c r="L46" s="40" t="s">
        <v>151</v>
      </c>
      <c r="M46" s="40" t="s">
        <v>152</v>
      </c>
      <c r="N46" s="40" t="s">
        <v>34</v>
      </c>
      <c r="O46" s="45">
        <v>44264</v>
      </c>
    </row>
    <row r="47" spans="1:15" x14ac:dyDescent="0.25">
      <c r="A47" s="40" t="s">
        <v>33</v>
      </c>
      <c r="B47" s="40" t="s">
        <v>34</v>
      </c>
      <c r="C47" s="50">
        <v>3449912899</v>
      </c>
      <c r="D47" s="40" t="s">
        <v>79</v>
      </c>
      <c r="E47" s="41">
        <v>268.08999999999997</v>
      </c>
      <c r="F47" s="40" t="s">
        <v>35</v>
      </c>
      <c r="G47" s="44">
        <v>1</v>
      </c>
      <c r="H47" s="40" t="s">
        <v>36</v>
      </c>
      <c r="I47" s="45">
        <v>44562</v>
      </c>
      <c r="J47" s="45">
        <v>44926</v>
      </c>
      <c r="K47" s="40" t="s">
        <v>150</v>
      </c>
      <c r="L47" s="40" t="s">
        <v>151</v>
      </c>
      <c r="M47" s="40" t="s">
        <v>152</v>
      </c>
      <c r="N47" s="40" t="s">
        <v>34</v>
      </c>
      <c r="O47" s="45">
        <v>44264</v>
      </c>
    </row>
    <row r="48" spans="1:15" x14ac:dyDescent="0.25">
      <c r="A48" s="40" t="s">
        <v>33</v>
      </c>
      <c r="B48" s="40" t="s">
        <v>34</v>
      </c>
      <c r="C48" s="50">
        <v>3449912900</v>
      </c>
      <c r="D48" s="40" t="s">
        <v>80</v>
      </c>
      <c r="E48" s="41">
        <v>251.16</v>
      </c>
      <c r="F48" s="40" t="s">
        <v>35</v>
      </c>
      <c r="G48" s="44">
        <v>1</v>
      </c>
      <c r="H48" s="40" t="s">
        <v>36</v>
      </c>
      <c r="I48" s="45">
        <v>44562</v>
      </c>
      <c r="J48" s="45">
        <v>44926</v>
      </c>
      <c r="K48" s="40" t="s">
        <v>150</v>
      </c>
      <c r="L48" s="40" t="s">
        <v>151</v>
      </c>
      <c r="M48" s="40" t="s">
        <v>152</v>
      </c>
      <c r="N48" s="40" t="s">
        <v>34</v>
      </c>
      <c r="O48" s="45">
        <v>44264</v>
      </c>
    </row>
    <row r="49" spans="1:15" x14ac:dyDescent="0.25">
      <c r="A49" s="40" t="s">
        <v>33</v>
      </c>
      <c r="B49" s="40" t="s">
        <v>34</v>
      </c>
      <c r="C49" s="50">
        <v>3449912901</v>
      </c>
      <c r="D49" s="40" t="s">
        <v>81</v>
      </c>
      <c r="E49" s="41">
        <v>292.87</v>
      </c>
      <c r="F49" s="40" t="s">
        <v>35</v>
      </c>
      <c r="G49" s="44">
        <v>1</v>
      </c>
      <c r="H49" s="40" t="s">
        <v>36</v>
      </c>
      <c r="I49" s="45">
        <v>44562</v>
      </c>
      <c r="J49" s="45">
        <v>44926</v>
      </c>
      <c r="K49" s="40" t="s">
        <v>150</v>
      </c>
      <c r="L49" s="40" t="s">
        <v>151</v>
      </c>
      <c r="M49" s="40" t="s">
        <v>152</v>
      </c>
      <c r="N49" s="40" t="s">
        <v>34</v>
      </c>
      <c r="O49" s="45">
        <v>44264</v>
      </c>
    </row>
    <row r="50" spans="1:15" x14ac:dyDescent="0.25">
      <c r="A50" s="40" t="s">
        <v>33</v>
      </c>
      <c r="B50" s="40" t="s">
        <v>34</v>
      </c>
      <c r="C50" s="50">
        <v>3449912902</v>
      </c>
      <c r="D50" s="40" t="s">
        <v>82</v>
      </c>
      <c r="E50" s="41">
        <v>251.16</v>
      </c>
      <c r="F50" s="40" t="s">
        <v>35</v>
      </c>
      <c r="G50" s="44">
        <v>1</v>
      </c>
      <c r="H50" s="40" t="s">
        <v>36</v>
      </c>
      <c r="I50" s="45">
        <v>44562</v>
      </c>
      <c r="J50" s="45">
        <v>44926</v>
      </c>
      <c r="K50" s="40" t="s">
        <v>150</v>
      </c>
      <c r="L50" s="40" t="s">
        <v>151</v>
      </c>
      <c r="M50" s="40" t="s">
        <v>152</v>
      </c>
      <c r="N50" s="40" t="s">
        <v>34</v>
      </c>
      <c r="O50" s="45">
        <v>44264</v>
      </c>
    </row>
    <row r="51" spans="1:15" x14ac:dyDescent="0.25">
      <c r="A51" s="40" t="s">
        <v>33</v>
      </c>
      <c r="B51" s="40" t="s">
        <v>34</v>
      </c>
      <c r="C51" s="50">
        <v>3449912903</v>
      </c>
      <c r="D51" s="40" t="s">
        <v>83</v>
      </c>
      <c r="E51" s="41">
        <v>292.87</v>
      </c>
      <c r="F51" s="40" t="s">
        <v>35</v>
      </c>
      <c r="G51" s="44">
        <v>1</v>
      </c>
      <c r="H51" s="40" t="s">
        <v>36</v>
      </c>
      <c r="I51" s="45">
        <v>44562</v>
      </c>
      <c r="J51" s="45">
        <v>44926</v>
      </c>
      <c r="K51" s="40" t="s">
        <v>150</v>
      </c>
      <c r="L51" s="40" t="s">
        <v>151</v>
      </c>
      <c r="M51" s="40" t="s">
        <v>152</v>
      </c>
      <c r="N51" s="40" t="s">
        <v>34</v>
      </c>
      <c r="O51" s="45">
        <v>44264</v>
      </c>
    </row>
    <row r="52" spans="1:15" x14ac:dyDescent="0.25">
      <c r="A52" s="40" t="s">
        <v>33</v>
      </c>
      <c r="B52" s="40" t="s">
        <v>34</v>
      </c>
      <c r="C52" s="50">
        <v>3449912904</v>
      </c>
      <c r="D52" s="40" t="s">
        <v>84</v>
      </c>
      <c r="E52" s="41">
        <v>279.01</v>
      </c>
      <c r="F52" s="40" t="s">
        <v>35</v>
      </c>
      <c r="G52" s="44">
        <v>1</v>
      </c>
      <c r="H52" s="40" t="s">
        <v>36</v>
      </c>
      <c r="I52" s="45">
        <v>44562</v>
      </c>
      <c r="J52" s="45">
        <v>44926</v>
      </c>
      <c r="K52" s="40" t="s">
        <v>150</v>
      </c>
      <c r="L52" s="40" t="s">
        <v>151</v>
      </c>
      <c r="M52" s="40" t="s">
        <v>152</v>
      </c>
      <c r="N52" s="40" t="s">
        <v>34</v>
      </c>
      <c r="O52" s="45">
        <v>44264</v>
      </c>
    </row>
    <row r="53" spans="1:15" x14ac:dyDescent="0.25">
      <c r="A53" s="40" t="s">
        <v>33</v>
      </c>
      <c r="B53" s="40" t="s">
        <v>34</v>
      </c>
      <c r="C53" s="50">
        <v>3449912905</v>
      </c>
      <c r="D53" s="40" t="s">
        <v>85</v>
      </c>
      <c r="E53" s="41">
        <v>251.16</v>
      </c>
      <c r="F53" s="40" t="s">
        <v>35</v>
      </c>
      <c r="G53" s="44">
        <v>1</v>
      </c>
      <c r="H53" s="40" t="s">
        <v>36</v>
      </c>
      <c r="I53" s="45">
        <v>44562</v>
      </c>
      <c r="J53" s="45">
        <v>44926</v>
      </c>
      <c r="K53" s="40" t="s">
        <v>150</v>
      </c>
      <c r="L53" s="40" t="s">
        <v>151</v>
      </c>
      <c r="M53" s="40" t="s">
        <v>152</v>
      </c>
      <c r="N53" s="40" t="s">
        <v>34</v>
      </c>
      <c r="O53" s="45">
        <v>44264</v>
      </c>
    </row>
    <row r="54" spans="1:15" x14ac:dyDescent="0.25">
      <c r="A54" s="40" t="s">
        <v>33</v>
      </c>
      <c r="B54" s="40" t="s">
        <v>34</v>
      </c>
      <c r="C54" s="50">
        <v>3449912906</v>
      </c>
      <c r="D54" s="40" t="s">
        <v>86</v>
      </c>
      <c r="E54" s="41">
        <v>292.87</v>
      </c>
      <c r="F54" s="40" t="s">
        <v>35</v>
      </c>
      <c r="G54" s="44">
        <v>1</v>
      </c>
      <c r="H54" s="40" t="s">
        <v>36</v>
      </c>
      <c r="I54" s="45">
        <v>44562</v>
      </c>
      <c r="J54" s="45">
        <v>44926</v>
      </c>
      <c r="K54" s="40" t="s">
        <v>150</v>
      </c>
      <c r="L54" s="40" t="s">
        <v>151</v>
      </c>
      <c r="M54" s="40" t="s">
        <v>152</v>
      </c>
      <c r="N54" s="40" t="s">
        <v>34</v>
      </c>
      <c r="O54" s="45">
        <v>44264</v>
      </c>
    </row>
    <row r="55" spans="1:15" x14ac:dyDescent="0.25">
      <c r="A55" s="40" t="s">
        <v>33</v>
      </c>
      <c r="B55" s="40" t="s">
        <v>34</v>
      </c>
      <c r="C55" s="50">
        <v>3449912907</v>
      </c>
      <c r="D55" s="40" t="s">
        <v>87</v>
      </c>
      <c r="E55" s="41">
        <v>297.79000000000002</v>
      </c>
      <c r="F55" s="40" t="s">
        <v>35</v>
      </c>
      <c r="G55" s="44">
        <v>1</v>
      </c>
      <c r="H55" s="40" t="s">
        <v>36</v>
      </c>
      <c r="I55" s="45">
        <v>44562</v>
      </c>
      <c r="J55" s="45">
        <v>44926</v>
      </c>
      <c r="K55" s="40" t="s">
        <v>150</v>
      </c>
      <c r="L55" s="40" t="s">
        <v>151</v>
      </c>
      <c r="M55" s="40" t="s">
        <v>152</v>
      </c>
      <c r="N55" s="40" t="s">
        <v>34</v>
      </c>
      <c r="O55" s="45">
        <v>44264</v>
      </c>
    </row>
    <row r="56" spans="1:15" x14ac:dyDescent="0.25">
      <c r="A56" s="40" t="s">
        <v>33</v>
      </c>
      <c r="B56" s="40" t="s">
        <v>34</v>
      </c>
      <c r="C56" s="50">
        <v>3449912908</v>
      </c>
      <c r="D56" s="40" t="s">
        <v>88</v>
      </c>
      <c r="E56" s="41">
        <v>349</v>
      </c>
      <c r="F56" s="40" t="s">
        <v>35</v>
      </c>
      <c r="G56" s="44">
        <v>1</v>
      </c>
      <c r="H56" s="40" t="s">
        <v>36</v>
      </c>
      <c r="I56" s="45">
        <v>44562</v>
      </c>
      <c r="J56" s="45">
        <v>44926</v>
      </c>
      <c r="K56" s="40" t="s">
        <v>150</v>
      </c>
      <c r="L56" s="40" t="s">
        <v>151</v>
      </c>
      <c r="M56" s="40" t="s">
        <v>152</v>
      </c>
      <c r="N56" s="40" t="s">
        <v>34</v>
      </c>
      <c r="O56" s="45">
        <v>44264</v>
      </c>
    </row>
    <row r="57" spans="1:15" x14ac:dyDescent="0.25">
      <c r="A57" s="40" t="s">
        <v>33</v>
      </c>
      <c r="B57" s="40" t="s">
        <v>34</v>
      </c>
      <c r="C57" s="50">
        <v>3449912909</v>
      </c>
      <c r="D57" s="40" t="s">
        <v>98</v>
      </c>
      <c r="E57" s="41">
        <v>26.21</v>
      </c>
      <c r="F57" s="40" t="s">
        <v>35</v>
      </c>
      <c r="G57" s="44">
        <v>1</v>
      </c>
      <c r="H57" s="40" t="s">
        <v>36</v>
      </c>
      <c r="I57" s="45">
        <v>44562</v>
      </c>
      <c r="J57" s="45">
        <v>44926</v>
      </c>
      <c r="K57" s="40" t="s">
        <v>150</v>
      </c>
      <c r="L57" s="40" t="s">
        <v>151</v>
      </c>
      <c r="M57" s="40" t="s">
        <v>152</v>
      </c>
      <c r="N57" s="40" t="s">
        <v>34</v>
      </c>
      <c r="O57" s="45">
        <v>44264</v>
      </c>
    </row>
    <row r="58" spans="1:15" x14ac:dyDescent="0.25">
      <c r="A58" s="40" t="s">
        <v>33</v>
      </c>
      <c r="B58" s="40" t="s">
        <v>34</v>
      </c>
      <c r="C58" s="50">
        <v>3449912910</v>
      </c>
      <c r="D58" s="40" t="s">
        <v>99</v>
      </c>
      <c r="E58" s="41">
        <v>26.98</v>
      </c>
      <c r="F58" s="40" t="s">
        <v>35</v>
      </c>
      <c r="G58" s="44">
        <v>1</v>
      </c>
      <c r="H58" s="40" t="s">
        <v>36</v>
      </c>
      <c r="I58" s="45">
        <v>44562</v>
      </c>
      <c r="J58" s="45">
        <v>44926</v>
      </c>
      <c r="K58" s="40" t="s">
        <v>150</v>
      </c>
      <c r="L58" s="40" t="s">
        <v>151</v>
      </c>
      <c r="M58" s="40" t="s">
        <v>152</v>
      </c>
      <c r="N58" s="40" t="s">
        <v>34</v>
      </c>
      <c r="O58" s="45">
        <v>44264</v>
      </c>
    </row>
    <row r="59" spans="1:15" x14ac:dyDescent="0.25">
      <c r="A59" s="40" t="s">
        <v>33</v>
      </c>
      <c r="B59" s="40" t="s">
        <v>34</v>
      </c>
      <c r="C59" s="50">
        <v>3449912911</v>
      </c>
      <c r="D59" s="40" t="s">
        <v>100</v>
      </c>
      <c r="E59" s="41">
        <v>337.65</v>
      </c>
      <c r="F59" s="40" t="s">
        <v>35</v>
      </c>
      <c r="G59" s="44">
        <v>1</v>
      </c>
      <c r="H59" s="40" t="s">
        <v>36</v>
      </c>
      <c r="I59" s="45">
        <v>44562</v>
      </c>
      <c r="J59" s="45">
        <v>44926</v>
      </c>
      <c r="K59" s="40" t="s">
        <v>150</v>
      </c>
      <c r="L59" s="40" t="s">
        <v>151</v>
      </c>
      <c r="M59" s="40" t="s">
        <v>152</v>
      </c>
      <c r="N59" s="40" t="s">
        <v>34</v>
      </c>
      <c r="O59" s="45">
        <v>44264</v>
      </c>
    </row>
    <row r="60" spans="1:15" x14ac:dyDescent="0.25">
      <c r="A60" s="40" t="s">
        <v>33</v>
      </c>
      <c r="B60" s="40" t="s">
        <v>34</v>
      </c>
      <c r="C60" s="50">
        <v>3449912912</v>
      </c>
      <c r="D60" s="40" t="s">
        <v>101</v>
      </c>
      <c r="E60" s="41">
        <v>1441.67</v>
      </c>
      <c r="F60" s="40" t="s">
        <v>35</v>
      </c>
      <c r="G60" s="44">
        <v>1</v>
      </c>
      <c r="H60" s="40" t="s">
        <v>36</v>
      </c>
      <c r="I60" s="45">
        <v>44562</v>
      </c>
      <c r="J60" s="45">
        <v>44926</v>
      </c>
      <c r="K60" s="40" t="s">
        <v>150</v>
      </c>
      <c r="L60" s="40" t="s">
        <v>151</v>
      </c>
      <c r="M60" s="40" t="s">
        <v>152</v>
      </c>
      <c r="N60" s="40" t="s">
        <v>34</v>
      </c>
      <c r="O60" s="45">
        <v>44264</v>
      </c>
    </row>
    <row r="61" spans="1:15" x14ac:dyDescent="0.25">
      <c r="A61" s="40" t="s">
        <v>33</v>
      </c>
      <c r="B61" s="40" t="s">
        <v>34</v>
      </c>
      <c r="C61" s="50">
        <v>3449912913</v>
      </c>
      <c r="D61" s="40" t="s">
        <v>102</v>
      </c>
      <c r="E61" s="41">
        <v>1460.22</v>
      </c>
      <c r="F61" s="40" t="s">
        <v>35</v>
      </c>
      <c r="G61" s="44">
        <v>1</v>
      </c>
      <c r="H61" s="40" t="s">
        <v>36</v>
      </c>
      <c r="I61" s="45">
        <v>44562</v>
      </c>
      <c r="J61" s="45">
        <v>44926</v>
      </c>
      <c r="K61" s="40" t="s">
        <v>150</v>
      </c>
      <c r="L61" s="40" t="s">
        <v>151</v>
      </c>
      <c r="M61" s="40" t="s">
        <v>152</v>
      </c>
      <c r="N61" s="40" t="s">
        <v>34</v>
      </c>
      <c r="O61" s="45">
        <v>44264</v>
      </c>
    </row>
    <row r="62" spans="1:15" x14ac:dyDescent="0.25">
      <c r="A62" s="40" t="s">
        <v>33</v>
      </c>
      <c r="B62" s="40" t="s">
        <v>34</v>
      </c>
      <c r="C62" s="50">
        <v>3449912914</v>
      </c>
      <c r="D62" s="40" t="s">
        <v>104</v>
      </c>
      <c r="E62" s="41">
        <v>70.11</v>
      </c>
      <c r="F62" s="40" t="s">
        <v>35</v>
      </c>
      <c r="G62" s="44">
        <v>1</v>
      </c>
      <c r="H62" s="40" t="s">
        <v>36</v>
      </c>
      <c r="I62" s="45">
        <v>44562</v>
      </c>
      <c r="J62" s="45">
        <v>44926</v>
      </c>
      <c r="K62" s="40" t="s">
        <v>150</v>
      </c>
      <c r="L62" s="40" t="s">
        <v>151</v>
      </c>
      <c r="M62" s="40" t="s">
        <v>152</v>
      </c>
      <c r="N62" s="40" t="s">
        <v>34</v>
      </c>
      <c r="O62" s="45">
        <v>44264</v>
      </c>
    </row>
    <row r="63" spans="1:15" x14ac:dyDescent="0.25">
      <c r="A63" s="40" t="s">
        <v>33</v>
      </c>
      <c r="B63" s="40" t="s">
        <v>34</v>
      </c>
      <c r="C63" s="50">
        <v>3449912915</v>
      </c>
      <c r="D63" s="40" t="s">
        <v>105</v>
      </c>
      <c r="E63" s="41">
        <v>69.569999999999993</v>
      </c>
      <c r="F63" s="40" t="s">
        <v>35</v>
      </c>
      <c r="G63" s="44">
        <v>1</v>
      </c>
      <c r="H63" s="40" t="s">
        <v>36</v>
      </c>
      <c r="I63" s="45">
        <v>44562</v>
      </c>
      <c r="J63" s="45">
        <v>44926</v>
      </c>
      <c r="K63" s="40" t="s">
        <v>150</v>
      </c>
      <c r="L63" s="40" t="s">
        <v>151</v>
      </c>
      <c r="M63" s="40" t="s">
        <v>152</v>
      </c>
      <c r="N63" s="40" t="s">
        <v>34</v>
      </c>
      <c r="O63" s="45">
        <v>44264</v>
      </c>
    </row>
    <row r="64" spans="1:15" x14ac:dyDescent="0.25">
      <c r="A64" s="40" t="s">
        <v>33</v>
      </c>
      <c r="B64" s="40" t="s">
        <v>34</v>
      </c>
      <c r="C64" s="50">
        <v>3449912916</v>
      </c>
      <c r="D64" s="40" t="s">
        <v>106</v>
      </c>
      <c r="E64" s="41">
        <v>184.44</v>
      </c>
      <c r="F64" s="40" t="s">
        <v>35</v>
      </c>
      <c r="G64" s="44">
        <v>1</v>
      </c>
      <c r="H64" s="40" t="s">
        <v>36</v>
      </c>
      <c r="I64" s="45">
        <v>44562</v>
      </c>
      <c r="J64" s="45">
        <v>44926</v>
      </c>
      <c r="K64" s="40" t="s">
        <v>150</v>
      </c>
      <c r="L64" s="40" t="s">
        <v>151</v>
      </c>
      <c r="M64" s="40" t="s">
        <v>152</v>
      </c>
      <c r="N64" s="40" t="s">
        <v>34</v>
      </c>
      <c r="O64" s="45">
        <v>44264</v>
      </c>
    </row>
    <row r="65" spans="1:15" x14ac:dyDescent="0.25">
      <c r="A65" s="40" t="s">
        <v>33</v>
      </c>
      <c r="B65" s="40" t="s">
        <v>34</v>
      </c>
      <c r="C65" s="50">
        <v>3449912917</v>
      </c>
      <c r="D65" s="40" t="s">
        <v>107</v>
      </c>
      <c r="E65" s="41">
        <v>32.32</v>
      </c>
      <c r="F65" s="40" t="s">
        <v>35</v>
      </c>
      <c r="G65" s="44">
        <v>1</v>
      </c>
      <c r="H65" s="40" t="s">
        <v>36</v>
      </c>
      <c r="I65" s="45">
        <v>44562</v>
      </c>
      <c r="J65" s="45">
        <v>44926</v>
      </c>
      <c r="K65" s="40" t="s">
        <v>150</v>
      </c>
      <c r="L65" s="40" t="s">
        <v>151</v>
      </c>
      <c r="M65" s="40" t="s">
        <v>152</v>
      </c>
      <c r="N65" s="40" t="s">
        <v>34</v>
      </c>
      <c r="O65" s="45">
        <v>44264</v>
      </c>
    </row>
    <row r="66" spans="1:15" x14ac:dyDescent="0.25">
      <c r="A66" s="40" t="s">
        <v>33</v>
      </c>
      <c r="B66" s="40" t="s">
        <v>34</v>
      </c>
      <c r="C66" s="50">
        <v>3449912918</v>
      </c>
      <c r="D66" s="40" t="s">
        <v>108</v>
      </c>
      <c r="E66" s="41">
        <v>393.03</v>
      </c>
      <c r="F66" s="40" t="s">
        <v>35</v>
      </c>
      <c r="G66" s="44">
        <v>1</v>
      </c>
      <c r="H66" s="40" t="s">
        <v>36</v>
      </c>
      <c r="I66" s="45">
        <v>44562</v>
      </c>
      <c r="J66" s="45">
        <v>44926</v>
      </c>
      <c r="K66" s="40" t="s">
        <v>150</v>
      </c>
      <c r="L66" s="40" t="s">
        <v>151</v>
      </c>
      <c r="M66" s="40" t="s">
        <v>152</v>
      </c>
      <c r="N66" s="40" t="s">
        <v>34</v>
      </c>
      <c r="O66" s="45">
        <v>44264</v>
      </c>
    </row>
    <row r="67" spans="1:15" x14ac:dyDescent="0.25">
      <c r="A67" s="40" t="s">
        <v>33</v>
      </c>
      <c r="B67" s="40" t="s">
        <v>34</v>
      </c>
      <c r="C67" s="50">
        <v>3449912919</v>
      </c>
      <c r="D67" s="40" t="s">
        <v>109</v>
      </c>
      <c r="E67" s="41">
        <v>683.78</v>
      </c>
      <c r="F67" s="40" t="s">
        <v>35</v>
      </c>
      <c r="G67" s="44">
        <v>1</v>
      </c>
      <c r="H67" s="40" t="s">
        <v>36</v>
      </c>
      <c r="I67" s="45">
        <v>44562</v>
      </c>
      <c r="J67" s="45">
        <v>44926</v>
      </c>
      <c r="K67" s="40" t="s">
        <v>150</v>
      </c>
      <c r="L67" s="40" t="s">
        <v>151</v>
      </c>
      <c r="M67" s="40" t="s">
        <v>152</v>
      </c>
      <c r="N67" s="40" t="s">
        <v>34</v>
      </c>
      <c r="O67" s="45">
        <v>44264</v>
      </c>
    </row>
    <row r="68" spans="1:15" x14ac:dyDescent="0.25">
      <c r="A68" s="40" t="s">
        <v>33</v>
      </c>
      <c r="B68" s="40" t="s">
        <v>34</v>
      </c>
      <c r="C68" s="50">
        <v>3449912920</v>
      </c>
      <c r="D68" s="40" t="s">
        <v>110</v>
      </c>
      <c r="E68" s="41">
        <v>446.52</v>
      </c>
      <c r="F68" s="40" t="s">
        <v>35</v>
      </c>
      <c r="G68" s="44">
        <v>1</v>
      </c>
      <c r="H68" s="40" t="s">
        <v>36</v>
      </c>
      <c r="I68" s="45">
        <v>44562</v>
      </c>
      <c r="J68" s="45">
        <v>44926</v>
      </c>
      <c r="K68" s="40" t="s">
        <v>150</v>
      </c>
      <c r="L68" s="40" t="s">
        <v>151</v>
      </c>
      <c r="M68" s="40" t="s">
        <v>152</v>
      </c>
      <c r="N68" s="40" t="s">
        <v>34</v>
      </c>
      <c r="O68" s="45">
        <v>44264</v>
      </c>
    </row>
    <row r="69" spans="1:15" x14ac:dyDescent="0.25">
      <c r="A69" s="40" t="s">
        <v>33</v>
      </c>
      <c r="B69" s="40" t="s">
        <v>34</v>
      </c>
      <c r="C69" s="50">
        <v>3449912921</v>
      </c>
      <c r="D69" s="40" t="s">
        <v>111</v>
      </c>
      <c r="E69" s="41">
        <v>310.13</v>
      </c>
      <c r="F69" s="40" t="s">
        <v>35</v>
      </c>
      <c r="G69" s="44">
        <v>1</v>
      </c>
      <c r="H69" s="40" t="s">
        <v>36</v>
      </c>
      <c r="I69" s="45">
        <v>44562</v>
      </c>
      <c r="J69" s="45">
        <v>44926</v>
      </c>
      <c r="K69" s="40" t="s">
        <v>150</v>
      </c>
      <c r="L69" s="40" t="s">
        <v>151</v>
      </c>
      <c r="M69" s="40" t="s">
        <v>152</v>
      </c>
      <c r="N69" s="40" t="s">
        <v>34</v>
      </c>
      <c r="O69" s="45">
        <v>44264</v>
      </c>
    </row>
    <row r="70" spans="1:15" x14ac:dyDescent="0.25">
      <c r="A70" s="40" t="s">
        <v>33</v>
      </c>
      <c r="B70" s="40" t="s">
        <v>34</v>
      </c>
      <c r="C70" s="50">
        <v>3449912922</v>
      </c>
      <c r="D70" s="40" t="s">
        <v>112</v>
      </c>
      <c r="E70" s="41">
        <v>279.33</v>
      </c>
      <c r="F70" s="40" t="s">
        <v>35</v>
      </c>
      <c r="G70" s="44">
        <v>1</v>
      </c>
      <c r="H70" s="40" t="s">
        <v>36</v>
      </c>
      <c r="I70" s="45">
        <v>44562</v>
      </c>
      <c r="J70" s="45">
        <v>44926</v>
      </c>
      <c r="K70" s="40" t="s">
        <v>150</v>
      </c>
      <c r="L70" s="40" t="s">
        <v>151</v>
      </c>
      <c r="M70" s="40" t="s">
        <v>152</v>
      </c>
      <c r="N70" s="40" t="s">
        <v>34</v>
      </c>
      <c r="O70" s="45">
        <v>44264</v>
      </c>
    </row>
    <row r="71" spans="1:15" x14ac:dyDescent="0.25">
      <c r="A71" s="40" t="s">
        <v>33</v>
      </c>
      <c r="B71" s="40" t="s">
        <v>34</v>
      </c>
      <c r="C71" s="50">
        <v>3449912923</v>
      </c>
      <c r="D71" s="40" t="s">
        <v>113</v>
      </c>
      <c r="E71" s="41">
        <v>274.22000000000003</v>
      </c>
      <c r="F71" s="40" t="s">
        <v>35</v>
      </c>
      <c r="G71" s="44">
        <v>1</v>
      </c>
      <c r="H71" s="40" t="s">
        <v>36</v>
      </c>
      <c r="I71" s="45">
        <v>44562</v>
      </c>
      <c r="J71" s="45">
        <v>44926</v>
      </c>
      <c r="K71" s="40" t="s">
        <v>150</v>
      </c>
      <c r="L71" s="40" t="s">
        <v>151</v>
      </c>
      <c r="M71" s="40" t="s">
        <v>152</v>
      </c>
      <c r="N71" s="40" t="s">
        <v>34</v>
      </c>
      <c r="O71" s="45">
        <v>44264</v>
      </c>
    </row>
    <row r="72" spans="1:15" x14ac:dyDescent="0.25">
      <c r="A72" s="40" t="s">
        <v>33</v>
      </c>
      <c r="B72" s="40" t="s">
        <v>34</v>
      </c>
      <c r="C72" s="50">
        <v>3449912924</v>
      </c>
      <c r="D72" s="40" t="s">
        <v>114</v>
      </c>
      <c r="E72" s="41">
        <v>170.57</v>
      </c>
      <c r="F72" s="40" t="s">
        <v>35</v>
      </c>
      <c r="G72" s="44">
        <v>1</v>
      </c>
      <c r="H72" s="40" t="s">
        <v>36</v>
      </c>
      <c r="I72" s="45">
        <v>44562</v>
      </c>
      <c r="J72" s="45">
        <v>44926</v>
      </c>
      <c r="K72" s="40" t="s">
        <v>150</v>
      </c>
      <c r="L72" s="40" t="s">
        <v>151</v>
      </c>
      <c r="M72" s="40" t="s">
        <v>152</v>
      </c>
      <c r="N72" s="40" t="s">
        <v>34</v>
      </c>
      <c r="O72" s="45">
        <v>44264</v>
      </c>
    </row>
    <row r="73" spans="1:15" x14ac:dyDescent="0.25">
      <c r="A73" s="40" t="s">
        <v>33</v>
      </c>
      <c r="B73" s="40" t="s">
        <v>34</v>
      </c>
      <c r="C73" s="50">
        <v>3449912925</v>
      </c>
      <c r="D73" s="40" t="s">
        <v>115</v>
      </c>
      <c r="E73" s="41">
        <v>284.51</v>
      </c>
      <c r="F73" s="40" t="s">
        <v>35</v>
      </c>
      <c r="G73" s="44">
        <v>1</v>
      </c>
      <c r="H73" s="40" t="s">
        <v>36</v>
      </c>
      <c r="I73" s="45">
        <v>44562</v>
      </c>
      <c r="J73" s="45">
        <v>44926</v>
      </c>
      <c r="K73" s="40" t="s">
        <v>150</v>
      </c>
      <c r="L73" s="40" t="s">
        <v>151</v>
      </c>
      <c r="M73" s="40" t="s">
        <v>152</v>
      </c>
      <c r="N73" s="40" t="s">
        <v>34</v>
      </c>
      <c r="O73" s="45">
        <v>44264</v>
      </c>
    </row>
    <row r="74" spans="1:15" x14ac:dyDescent="0.25">
      <c r="A74" s="40" t="s">
        <v>33</v>
      </c>
      <c r="B74" s="40" t="s">
        <v>34</v>
      </c>
      <c r="C74" s="50">
        <v>3449912926</v>
      </c>
      <c r="D74" s="40" t="s">
        <v>116</v>
      </c>
      <c r="E74" s="41">
        <v>736.03</v>
      </c>
      <c r="F74" s="40" t="s">
        <v>35</v>
      </c>
      <c r="G74" s="44">
        <v>1</v>
      </c>
      <c r="H74" s="40" t="s">
        <v>36</v>
      </c>
      <c r="I74" s="45">
        <v>44562</v>
      </c>
      <c r="J74" s="45">
        <v>44926</v>
      </c>
      <c r="K74" s="40" t="s">
        <v>150</v>
      </c>
      <c r="L74" s="40" t="s">
        <v>151</v>
      </c>
      <c r="M74" s="40" t="s">
        <v>152</v>
      </c>
      <c r="N74" s="40" t="s">
        <v>34</v>
      </c>
      <c r="O74" s="45">
        <v>44264</v>
      </c>
    </row>
    <row r="75" spans="1:15" x14ac:dyDescent="0.25">
      <c r="A75" s="40" t="s">
        <v>33</v>
      </c>
      <c r="B75" s="40" t="s">
        <v>34</v>
      </c>
      <c r="C75" s="50">
        <v>3449912928</v>
      </c>
      <c r="D75" s="40" t="s">
        <v>117</v>
      </c>
      <c r="E75" s="41">
        <v>346.06</v>
      </c>
      <c r="F75" s="40" t="s">
        <v>35</v>
      </c>
      <c r="G75" s="44">
        <v>1</v>
      </c>
      <c r="H75" s="40" t="s">
        <v>36</v>
      </c>
      <c r="I75" s="45">
        <v>44562</v>
      </c>
      <c r="J75" s="45">
        <v>44926</v>
      </c>
      <c r="K75" s="40" t="s">
        <v>150</v>
      </c>
      <c r="L75" s="40" t="s">
        <v>151</v>
      </c>
      <c r="M75" s="40" t="s">
        <v>152</v>
      </c>
      <c r="N75" s="40" t="s">
        <v>34</v>
      </c>
      <c r="O75" s="45">
        <v>44264</v>
      </c>
    </row>
    <row r="76" spans="1:15" x14ac:dyDescent="0.25">
      <c r="A76" s="40" t="s">
        <v>33</v>
      </c>
      <c r="B76" s="40" t="s">
        <v>34</v>
      </c>
      <c r="C76" s="50">
        <v>3449912929</v>
      </c>
      <c r="D76" s="40" t="s">
        <v>118</v>
      </c>
      <c r="E76" s="41">
        <v>323.13</v>
      </c>
      <c r="F76" s="40" t="s">
        <v>35</v>
      </c>
      <c r="G76" s="44">
        <v>1</v>
      </c>
      <c r="H76" s="40" t="s">
        <v>36</v>
      </c>
      <c r="I76" s="45">
        <v>44562</v>
      </c>
      <c r="J76" s="45">
        <v>44926</v>
      </c>
      <c r="K76" s="40" t="s">
        <v>150</v>
      </c>
      <c r="L76" s="40" t="s">
        <v>151</v>
      </c>
      <c r="M76" s="40" t="s">
        <v>152</v>
      </c>
      <c r="N76" s="40" t="s">
        <v>34</v>
      </c>
      <c r="O76" s="45">
        <v>44264</v>
      </c>
    </row>
    <row r="77" spans="1:15" x14ac:dyDescent="0.25">
      <c r="A77" s="40" t="s">
        <v>33</v>
      </c>
      <c r="B77" s="40" t="s">
        <v>34</v>
      </c>
      <c r="C77" s="50">
        <v>3449912930</v>
      </c>
      <c r="D77" s="40" t="s">
        <v>119</v>
      </c>
      <c r="E77" s="41">
        <v>429.36</v>
      </c>
      <c r="F77" s="40" t="s">
        <v>35</v>
      </c>
      <c r="G77" s="44">
        <v>1</v>
      </c>
      <c r="H77" s="40" t="s">
        <v>36</v>
      </c>
      <c r="I77" s="45">
        <v>44562</v>
      </c>
      <c r="J77" s="45">
        <v>44926</v>
      </c>
      <c r="K77" s="40" t="s">
        <v>150</v>
      </c>
      <c r="L77" s="40" t="s">
        <v>151</v>
      </c>
      <c r="M77" s="40" t="s">
        <v>152</v>
      </c>
      <c r="N77" s="40" t="s">
        <v>34</v>
      </c>
      <c r="O77" s="45">
        <v>44264</v>
      </c>
    </row>
    <row r="78" spans="1:15" x14ac:dyDescent="0.25">
      <c r="A78" s="40" t="s">
        <v>33</v>
      </c>
      <c r="B78" s="40" t="s">
        <v>34</v>
      </c>
      <c r="C78" s="50">
        <v>3449912931</v>
      </c>
      <c r="D78" s="40" t="s">
        <v>120</v>
      </c>
      <c r="E78" s="41">
        <v>55.72</v>
      </c>
      <c r="F78" s="40" t="s">
        <v>35</v>
      </c>
      <c r="G78" s="44">
        <v>1</v>
      </c>
      <c r="H78" s="40" t="s">
        <v>149</v>
      </c>
      <c r="I78" s="45">
        <v>44562</v>
      </c>
      <c r="J78" s="45">
        <v>44926</v>
      </c>
      <c r="K78" s="40" t="s">
        <v>150</v>
      </c>
      <c r="L78" s="40" t="s">
        <v>151</v>
      </c>
      <c r="M78" s="40" t="s">
        <v>152</v>
      </c>
      <c r="N78" s="40" t="s">
        <v>34</v>
      </c>
      <c r="O78" s="45">
        <v>44264</v>
      </c>
    </row>
    <row r="79" spans="1:15" x14ac:dyDescent="0.25">
      <c r="A79" s="40" t="s">
        <v>33</v>
      </c>
      <c r="B79" s="40" t="s">
        <v>34</v>
      </c>
      <c r="C79" s="50">
        <v>3449912932</v>
      </c>
      <c r="D79" s="40" t="s">
        <v>121</v>
      </c>
      <c r="E79" s="41">
        <v>58.43</v>
      </c>
      <c r="F79" s="40" t="s">
        <v>35</v>
      </c>
      <c r="G79" s="44">
        <v>1</v>
      </c>
      <c r="H79" s="40" t="s">
        <v>149</v>
      </c>
      <c r="I79" s="45">
        <v>44562</v>
      </c>
      <c r="J79" s="45">
        <v>44926</v>
      </c>
      <c r="K79" s="40" t="s">
        <v>150</v>
      </c>
      <c r="L79" s="40" t="s">
        <v>151</v>
      </c>
      <c r="M79" s="40" t="s">
        <v>152</v>
      </c>
      <c r="N79" s="40" t="s">
        <v>34</v>
      </c>
      <c r="O79" s="45">
        <v>44264</v>
      </c>
    </row>
    <row r="80" spans="1:15" x14ac:dyDescent="0.25">
      <c r="A80" s="40" t="s">
        <v>33</v>
      </c>
      <c r="B80" s="40" t="s">
        <v>34</v>
      </c>
      <c r="C80" s="50">
        <v>3449912933</v>
      </c>
      <c r="D80" s="40" t="s">
        <v>122</v>
      </c>
      <c r="E80" s="41">
        <v>551.20000000000005</v>
      </c>
      <c r="F80" s="40" t="s">
        <v>35</v>
      </c>
      <c r="G80" s="44">
        <v>1</v>
      </c>
      <c r="H80" s="40" t="s">
        <v>36</v>
      </c>
      <c r="I80" s="45">
        <v>44562</v>
      </c>
      <c r="J80" s="45">
        <v>44926</v>
      </c>
      <c r="K80" s="40" t="s">
        <v>150</v>
      </c>
      <c r="L80" s="40" t="s">
        <v>151</v>
      </c>
      <c r="M80" s="40" t="s">
        <v>152</v>
      </c>
      <c r="N80" s="40" t="s">
        <v>34</v>
      </c>
      <c r="O80" s="45">
        <v>44264</v>
      </c>
    </row>
    <row r="81" spans="1:15" x14ac:dyDescent="0.25">
      <c r="A81" s="40" t="s">
        <v>33</v>
      </c>
      <c r="B81" s="40" t="s">
        <v>34</v>
      </c>
      <c r="C81" s="50">
        <v>3449912934</v>
      </c>
      <c r="D81" s="40" t="s">
        <v>123</v>
      </c>
      <c r="E81" s="41">
        <v>369.97</v>
      </c>
      <c r="F81" s="40" t="s">
        <v>35</v>
      </c>
      <c r="G81" s="44">
        <v>1</v>
      </c>
      <c r="H81" s="40" t="s">
        <v>36</v>
      </c>
      <c r="I81" s="45">
        <v>44562</v>
      </c>
      <c r="J81" s="45">
        <v>44926</v>
      </c>
      <c r="K81" s="40" t="s">
        <v>150</v>
      </c>
      <c r="L81" s="40" t="s">
        <v>151</v>
      </c>
      <c r="M81" s="40" t="s">
        <v>152</v>
      </c>
      <c r="N81" s="40" t="s">
        <v>34</v>
      </c>
      <c r="O81" s="45">
        <v>44264</v>
      </c>
    </row>
    <row r="82" spans="1:15" x14ac:dyDescent="0.25">
      <c r="A82" s="40" t="s">
        <v>33</v>
      </c>
      <c r="B82" s="40" t="s">
        <v>34</v>
      </c>
      <c r="C82" s="50">
        <v>3449912935</v>
      </c>
      <c r="D82" s="40" t="s">
        <v>124</v>
      </c>
      <c r="E82" s="41">
        <v>489.55</v>
      </c>
      <c r="F82" s="40" t="s">
        <v>35</v>
      </c>
      <c r="G82" s="44">
        <v>1</v>
      </c>
      <c r="H82" s="40" t="s">
        <v>36</v>
      </c>
      <c r="I82" s="45">
        <v>44562</v>
      </c>
      <c r="J82" s="45">
        <v>44926</v>
      </c>
      <c r="K82" s="40" t="s">
        <v>150</v>
      </c>
      <c r="L82" s="40" t="s">
        <v>151</v>
      </c>
      <c r="M82" s="40" t="s">
        <v>152</v>
      </c>
      <c r="N82" s="40" t="s">
        <v>34</v>
      </c>
      <c r="O82" s="45">
        <v>44264</v>
      </c>
    </row>
    <row r="83" spans="1:15" x14ac:dyDescent="0.25">
      <c r="A83" s="40" t="s">
        <v>33</v>
      </c>
      <c r="B83" s="40" t="s">
        <v>34</v>
      </c>
      <c r="C83" s="50">
        <v>3449912936</v>
      </c>
      <c r="D83" s="40" t="s">
        <v>125</v>
      </c>
      <c r="E83" s="41">
        <v>489.55</v>
      </c>
      <c r="F83" s="40" t="s">
        <v>35</v>
      </c>
      <c r="G83" s="44">
        <v>1</v>
      </c>
      <c r="H83" s="40" t="s">
        <v>36</v>
      </c>
      <c r="I83" s="45">
        <v>44562</v>
      </c>
      <c r="J83" s="45">
        <v>44926</v>
      </c>
      <c r="K83" s="40" t="s">
        <v>150</v>
      </c>
      <c r="L83" s="40" t="s">
        <v>151</v>
      </c>
      <c r="M83" s="40" t="s">
        <v>152</v>
      </c>
      <c r="N83" s="40" t="s">
        <v>34</v>
      </c>
      <c r="O83" s="45">
        <v>44264</v>
      </c>
    </row>
    <row r="84" spans="1:15" x14ac:dyDescent="0.25">
      <c r="A84" s="40" t="s">
        <v>33</v>
      </c>
      <c r="B84" s="40" t="s">
        <v>34</v>
      </c>
      <c r="C84" s="50">
        <v>3449912937</v>
      </c>
      <c r="D84" s="40" t="s">
        <v>126</v>
      </c>
      <c r="E84" s="41">
        <v>489.77</v>
      </c>
      <c r="F84" s="40" t="s">
        <v>35</v>
      </c>
      <c r="G84" s="44">
        <v>1</v>
      </c>
      <c r="H84" s="40" t="s">
        <v>36</v>
      </c>
      <c r="I84" s="45">
        <v>44562</v>
      </c>
      <c r="J84" s="45">
        <v>44926</v>
      </c>
      <c r="K84" s="40" t="s">
        <v>150</v>
      </c>
      <c r="L84" s="40" t="s">
        <v>151</v>
      </c>
      <c r="M84" s="40" t="s">
        <v>152</v>
      </c>
      <c r="N84" s="40" t="s">
        <v>34</v>
      </c>
      <c r="O84" s="45">
        <v>44264</v>
      </c>
    </row>
    <row r="85" spans="1:15" x14ac:dyDescent="0.25">
      <c r="A85" s="40" t="s">
        <v>33</v>
      </c>
      <c r="B85" s="40" t="s">
        <v>34</v>
      </c>
      <c r="C85" s="50">
        <v>3449912938</v>
      </c>
      <c r="D85" s="40" t="s">
        <v>127</v>
      </c>
      <c r="E85" s="41">
        <v>489.55</v>
      </c>
      <c r="F85" s="40" t="s">
        <v>35</v>
      </c>
      <c r="G85" s="44">
        <v>1</v>
      </c>
      <c r="H85" s="40" t="s">
        <v>36</v>
      </c>
      <c r="I85" s="45">
        <v>44562</v>
      </c>
      <c r="J85" s="45">
        <v>44926</v>
      </c>
      <c r="K85" s="40" t="s">
        <v>150</v>
      </c>
      <c r="L85" s="40" t="s">
        <v>151</v>
      </c>
      <c r="M85" s="40" t="s">
        <v>152</v>
      </c>
      <c r="N85" s="40" t="s">
        <v>34</v>
      </c>
      <c r="O85" s="45">
        <v>44264</v>
      </c>
    </row>
    <row r="86" spans="1:15" x14ac:dyDescent="0.25">
      <c r="A86" s="40" t="s">
        <v>33</v>
      </c>
      <c r="B86" s="40" t="s">
        <v>34</v>
      </c>
      <c r="C86" s="50">
        <v>3449912939</v>
      </c>
      <c r="D86" s="40" t="s">
        <v>128</v>
      </c>
      <c r="E86" s="41">
        <v>489.67</v>
      </c>
      <c r="F86" s="40" t="s">
        <v>35</v>
      </c>
      <c r="G86" s="44">
        <v>1</v>
      </c>
      <c r="H86" s="40" t="s">
        <v>36</v>
      </c>
      <c r="I86" s="45">
        <v>44562</v>
      </c>
      <c r="J86" s="45">
        <v>44926</v>
      </c>
      <c r="K86" s="40" t="s">
        <v>150</v>
      </c>
      <c r="L86" s="40" t="s">
        <v>151</v>
      </c>
      <c r="M86" s="40" t="s">
        <v>152</v>
      </c>
      <c r="N86" s="40" t="s">
        <v>34</v>
      </c>
      <c r="O86" s="45">
        <v>44264</v>
      </c>
    </row>
    <row r="87" spans="1:15" x14ac:dyDescent="0.25">
      <c r="A87" s="40" t="s">
        <v>33</v>
      </c>
      <c r="B87" s="40" t="s">
        <v>34</v>
      </c>
      <c r="C87" s="50">
        <v>3449912940</v>
      </c>
      <c r="D87" s="40" t="s">
        <v>129</v>
      </c>
      <c r="E87" s="41">
        <v>491.4</v>
      </c>
      <c r="F87" s="40" t="s">
        <v>35</v>
      </c>
      <c r="G87" s="44">
        <v>1</v>
      </c>
      <c r="H87" s="40" t="s">
        <v>36</v>
      </c>
      <c r="I87" s="45">
        <v>44562</v>
      </c>
      <c r="J87" s="45">
        <v>44926</v>
      </c>
      <c r="K87" s="40" t="s">
        <v>150</v>
      </c>
      <c r="L87" s="40" t="s">
        <v>151</v>
      </c>
      <c r="M87" s="40" t="s">
        <v>152</v>
      </c>
      <c r="N87" s="40" t="s">
        <v>34</v>
      </c>
      <c r="O87" s="45">
        <v>44264</v>
      </c>
    </row>
    <row r="88" spans="1:15" x14ac:dyDescent="0.25">
      <c r="A88" s="40" t="s">
        <v>33</v>
      </c>
      <c r="B88" s="40" t="s">
        <v>34</v>
      </c>
      <c r="C88" s="50">
        <v>3449912941</v>
      </c>
      <c r="D88" s="40" t="s">
        <v>130</v>
      </c>
      <c r="E88" s="41">
        <v>1614.96</v>
      </c>
      <c r="F88" s="40" t="s">
        <v>35</v>
      </c>
      <c r="G88" s="44">
        <v>1</v>
      </c>
      <c r="H88" s="40" t="s">
        <v>36</v>
      </c>
      <c r="I88" s="45">
        <v>44562</v>
      </c>
      <c r="J88" s="45">
        <v>44926</v>
      </c>
      <c r="K88" s="40" t="s">
        <v>150</v>
      </c>
      <c r="L88" s="40" t="s">
        <v>151</v>
      </c>
      <c r="M88" s="40" t="s">
        <v>152</v>
      </c>
      <c r="N88" s="40" t="s">
        <v>34</v>
      </c>
      <c r="O88" s="45">
        <v>44264</v>
      </c>
    </row>
    <row r="89" spans="1:15" x14ac:dyDescent="0.25">
      <c r="A89" s="40" t="s">
        <v>33</v>
      </c>
      <c r="B89" s="40" t="s">
        <v>34</v>
      </c>
      <c r="C89" s="50">
        <v>3449912942</v>
      </c>
      <c r="D89" s="40" t="s">
        <v>131</v>
      </c>
      <c r="E89" s="41">
        <v>1614.96</v>
      </c>
      <c r="F89" s="40" t="s">
        <v>35</v>
      </c>
      <c r="G89" s="44">
        <v>1</v>
      </c>
      <c r="H89" s="40" t="s">
        <v>36</v>
      </c>
      <c r="I89" s="45">
        <v>44562</v>
      </c>
      <c r="J89" s="45">
        <v>44926</v>
      </c>
      <c r="K89" s="40" t="s">
        <v>150</v>
      </c>
      <c r="L89" s="40" t="s">
        <v>151</v>
      </c>
      <c r="M89" s="40" t="s">
        <v>152</v>
      </c>
      <c r="N89" s="40" t="s">
        <v>34</v>
      </c>
      <c r="O89" s="45">
        <v>44264</v>
      </c>
    </row>
    <row r="90" spans="1:15" x14ac:dyDescent="0.25">
      <c r="A90" s="40" t="s">
        <v>33</v>
      </c>
      <c r="B90" s="40" t="s">
        <v>34</v>
      </c>
      <c r="C90" s="50">
        <v>3449912943</v>
      </c>
      <c r="D90" s="40" t="s">
        <v>132</v>
      </c>
      <c r="E90" s="41">
        <v>1866.45</v>
      </c>
      <c r="F90" s="40" t="s">
        <v>35</v>
      </c>
      <c r="G90" s="44">
        <v>1</v>
      </c>
      <c r="H90" s="40" t="s">
        <v>36</v>
      </c>
      <c r="I90" s="45">
        <v>44562</v>
      </c>
      <c r="J90" s="45">
        <v>44926</v>
      </c>
      <c r="K90" s="40" t="s">
        <v>150</v>
      </c>
      <c r="L90" s="40" t="s">
        <v>151</v>
      </c>
      <c r="M90" s="40" t="s">
        <v>152</v>
      </c>
      <c r="N90" s="40" t="s">
        <v>34</v>
      </c>
      <c r="O90" s="45">
        <v>44264</v>
      </c>
    </row>
    <row r="91" spans="1:15" x14ac:dyDescent="0.25">
      <c r="A91" s="40" t="s">
        <v>33</v>
      </c>
      <c r="B91" s="40" t="s">
        <v>34</v>
      </c>
      <c r="C91" s="50">
        <v>3449912944</v>
      </c>
      <c r="D91" s="40" t="s">
        <v>142</v>
      </c>
      <c r="E91" s="41">
        <v>207.48</v>
      </c>
      <c r="F91" s="40" t="s">
        <v>35</v>
      </c>
      <c r="G91" s="44">
        <v>1</v>
      </c>
      <c r="H91" s="40" t="s">
        <v>36</v>
      </c>
      <c r="I91" s="45">
        <v>44562</v>
      </c>
      <c r="J91" s="45">
        <v>44926</v>
      </c>
      <c r="K91" s="40" t="s">
        <v>150</v>
      </c>
      <c r="L91" s="40" t="s">
        <v>151</v>
      </c>
      <c r="M91" s="40" t="s">
        <v>152</v>
      </c>
      <c r="N91" s="40" t="s">
        <v>34</v>
      </c>
      <c r="O91" s="45">
        <v>44264</v>
      </c>
    </row>
    <row r="92" spans="1:15" x14ac:dyDescent="0.25">
      <c r="A92" s="40" t="s">
        <v>33</v>
      </c>
      <c r="B92" s="40" t="s">
        <v>34</v>
      </c>
      <c r="C92" s="50">
        <v>3449912945</v>
      </c>
      <c r="D92" s="40" t="s">
        <v>143</v>
      </c>
      <c r="E92" s="41">
        <v>14.41</v>
      </c>
      <c r="F92" s="40" t="s">
        <v>35</v>
      </c>
      <c r="G92" s="44">
        <v>1</v>
      </c>
      <c r="H92" s="40" t="s">
        <v>36</v>
      </c>
      <c r="I92" s="45">
        <v>44562</v>
      </c>
      <c r="J92" s="45">
        <v>44926</v>
      </c>
      <c r="K92" s="40" t="s">
        <v>150</v>
      </c>
      <c r="L92" s="40" t="s">
        <v>151</v>
      </c>
      <c r="M92" s="40" t="s">
        <v>152</v>
      </c>
      <c r="N92" s="40" t="s">
        <v>34</v>
      </c>
      <c r="O92" s="45">
        <v>44264</v>
      </c>
    </row>
    <row r="93" spans="1:15" x14ac:dyDescent="0.25">
      <c r="A93" s="40" t="s">
        <v>33</v>
      </c>
      <c r="B93" s="40" t="s">
        <v>34</v>
      </c>
      <c r="C93" s="50">
        <v>3449912946</v>
      </c>
      <c r="D93" s="40" t="s">
        <v>145</v>
      </c>
      <c r="E93" s="41">
        <v>86.6</v>
      </c>
      <c r="F93" s="40" t="s">
        <v>35</v>
      </c>
      <c r="G93" s="44">
        <v>1</v>
      </c>
      <c r="H93" s="40" t="s">
        <v>36</v>
      </c>
      <c r="I93" s="45">
        <v>44562</v>
      </c>
      <c r="J93" s="45">
        <v>44926</v>
      </c>
      <c r="K93" s="40" t="s">
        <v>150</v>
      </c>
      <c r="L93" s="40" t="s">
        <v>151</v>
      </c>
      <c r="M93" s="40" t="s">
        <v>152</v>
      </c>
      <c r="N93" s="40" t="s">
        <v>34</v>
      </c>
      <c r="O93" s="45">
        <v>44264</v>
      </c>
    </row>
    <row r="94" spans="1:15" x14ac:dyDescent="0.25">
      <c r="A94" s="40" t="s">
        <v>33</v>
      </c>
      <c r="B94" s="40" t="s">
        <v>34</v>
      </c>
      <c r="C94" s="50">
        <v>3449912947</v>
      </c>
      <c r="D94" s="40" t="s">
        <v>146</v>
      </c>
      <c r="E94" s="41">
        <v>84.64</v>
      </c>
      <c r="F94" s="40" t="s">
        <v>35</v>
      </c>
      <c r="G94" s="44">
        <v>1</v>
      </c>
      <c r="H94" s="40" t="s">
        <v>36</v>
      </c>
      <c r="I94" s="45">
        <v>44562</v>
      </c>
      <c r="J94" s="45">
        <v>44926</v>
      </c>
      <c r="K94" s="40" t="s">
        <v>150</v>
      </c>
      <c r="L94" s="40" t="s">
        <v>151</v>
      </c>
      <c r="M94" s="40" t="s">
        <v>152</v>
      </c>
      <c r="N94" s="40" t="s">
        <v>34</v>
      </c>
      <c r="O94" s="45">
        <v>44264</v>
      </c>
    </row>
    <row r="95" spans="1:15" x14ac:dyDescent="0.25">
      <c r="A95" s="40" t="s">
        <v>33</v>
      </c>
      <c r="B95" s="40" t="s">
        <v>34</v>
      </c>
      <c r="C95" s="50">
        <v>3449912948</v>
      </c>
      <c r="D95" s="40" t="s">
        <v>147</v>
      </c>
      <c r="E95" s="41">
        <v>9.07</v>
      </c>
      <c r="F95" s="40" t="s">
        <v>35</v>
      </c>
      <c r="G95" s="44">
        <v>1</v>
      </c>
      <c r="H95" s="40" t="s">
        <v>36</v>
      </c>
      <c r="I95" s="45">
        <v>44562</v>
      </c>
      <c r="J95" s="45">
        <v>44926</v>
      </c>
      <c r="K95" s="40" t="s">
        <v>150</v>
      </c>
      <c r="L95" s="40" t="s">
        <v>151</v>
      </c>
      <c r="M95" s="40" t="s">
        <v>152</v>
      </c>
      <c r="N95" s="40" t="s">
        <v>34</v>
      </c>
      <c r="O95" s="45">
        <v>44264</v>
      </c>
    </row>
    <row r="96" spans="1:15" x14ac:dyDescent="0.25">
      <c r="A96" s="40" t="s">
        <v>33</v>
      </c>
      <c r="B96" s="40" t="s">
        <v>34</v>
      </c>
      <c r="C96" s="50">
        <v>3449912949</v>
      </c>
      <c r="D96" s="40" t="s">
        <v>148</v>
      </c>
      <c r="E96" s="41">
        <v>7.64</v>
      </c>
      <c r="F96" s="40" t="s">
        <v>35</v>
      </c>
      <c r="G96" s="44">
        <v>1</v>
      </c>
      <c r="H96" s="40" t="s">
        <v>36</v>
      </c>
      <c r="I96" s="45">
        <v>44562</v>
      </c>
      <c r="J96" s="45">
        <v>44926</v>
      </c>
      <c r="K96" s="40" t="s">
        <v>150</v>
      </c>
      <c r="L96" s="40" t="s">
        <v>151</v>
      </c>
      <c r="M96" s="40" t="s">
        <v>152</v>
      </c>
      <c r="N96" s="40" t="s">
        <v>34</v>
      </c>
      <c r="O96" s="45">
        <v>44264</v>
      </c>
    </row>
    <row r="97" spans="1:15" x14ac:dyDescent="0.25">
      <c r="A97" s="40" t="s">
        <v>33</v>
      </c>
      <c r="B97" s="40" t="s">
        <v>34</v>
      </c>
      <c r="C97" s="50">
        <v>3449912950</v>
      </c>
      <c r="D97" s="40" t="s">
        <v>38</v>
      </c>
      <c r="E97" s="41">
        <v>130</v>
      </c>
      <c r="F97" s="40" t="s">
        <v>35</v>
      </c>
      <c r="G97" s="44">
        <v>1</v>
      </c>
      <c r="H97" s="40" t="s">
        <v>36</v>
      </c>
      <c r="I97" s="45">
        <v>44562</v>
      </c>
      <c r="J97" s="45">
        <v>44926</v>
      </c>
      <c r="K97" s="40" t="s">
        <v>153</v>
      </c>
      <c r="L97" s="40" t="s">
        <v>154</v>
      </c>
      <c r="M97" s="40" t="s">
        <v>152</v>
      </c>
      <c r="N97" s="40" t="s">
        <v>34</v>
      </c>
      <c r="O97" s="45">
        <v>44282</v>
      </c>
    </row>
    <row r="98" spans="1:15" x14ac:dyDescent="0.25">
      <c r="A98" s="40" t="s">
        <v>33</v>
      </c>
      <c r="B98" s="40" t="s">
        <v>34</v>
      </c>
      <c r="C98" s="50">
        <v>3449912951</v>
      </c>
      <c r="D98" s="40" t="s">
        <v>39</v>
      </c>
      <c r="E98" s="41">
        <v>138.49</v>
      </c>
      <c r="F98" s="40" t="s">
        <v>35</v>
      </c>
      <c r="G98" s="44">
        <v>1</v>
      </c>
      <c r="H98" s="40" t="s">
        <v>36</v>
      </c>
      <c r="I98" s="45">
        <v>44562</v>
      </c>
      <c r="J98" s="45">
        <v>44926</v>
      </c>
      <c r="K98" s="40" t="s">
        <v>153</v>
      </c>
      <c r="L98" s="40" t="s">
        <v>154</v>
      </c>
      <c r="M98" s="40" t="s">
        <v>152</v>
      </c>
      <c r="N98" s="40" t="s">
        <v>34</v>
      </c>
      <c r="O98" s="45">
        <v>44282</v>
      </c>
    </row>
    <row r="99" spans="1:15" x14ac:dyDescent="0.25">
      <c r="A99" s="40" t="s">
        <v>33</v>
      </c>
      <c r="B99" s="40" t="s">
        <v>34</v>
      </c>
      <c r="C99" s="50">
        <v>3449912952</v>
      </c>
      <c r="D99" s="40" t="s">
        <v>40</v>
      </c>
      <c r="E99" s="41">
        <v>125.68</v>
      </c>
      <c r="F99" s="40" t="s">
        <v>35</v>
      </c>
      <c r="G99" s="44">
        <v>1</v>
      </c>
      <c r="H99" s="40" t="s">
        <v>36</v>
      </c>
      <c r="I99" s="45">
        <v>44562</v>
      </c>
      <c r="J99" s="45">
        <v>44926</v>
      </c>
      <c r="K99" s="40" t="s">
        <v>153</v>
      </c>
      <c r="L99" s="40" t="s">
        <v>154</v>
      </c>
      <c r="M99" s="40" t="s">
        <v>152</v>
      </c>
      <c r="N99" s="40" t="s">
        <v>34</v>
      </c>
      <c r="O99" s="45">
        <v>44282</v>
      </c>
    </row>
    <row r="100" spans="1:15" x14ac:dyDescent="0.25">
      <c r="A100" s="40" t="s">
        <v>33</v>
      </c>
      <c r="B100" s="40" t="s">
        <v>34</v>
      </c>
      <c r="C100" s="50">
        <v>3449912953</v>
      </c>
      <c r="D100" s="40" t="s">
        <v>41</v>
      </c>
      <c r="E100" s="41">
        <v>137.99</v>
      </c>
      <c r="F100" s="40" t="s">
        <v>35</v>
      </c>
      <c r="G100" s="44">
        <v>1</v>
      </c>
      <c r="H100" s="40" t="s">
        <v>36</v>
      </c>
      <c r="I100" s="45">
        <v>44562</v>
      </c>
      <c r="J100" s="45">
        <v>44926</v>
      </c>
      <c r="K100" s="40" t="s">
        <v>153</v>
      </c>
      <c r="L100" s="40" t="s">
        <v>154</v>
      </c>
      <c r="M100" s="40" t="s">
        <v>152</v>
      </c>
      <c r="N100" s="40" t="s">
        <v>34</v>
      </c>
      <c r="O100" s="45">
        <v>44282</v>
      </c>
    </row>
    <row r="101" spans="1:15" x14ac:dyDescent="0.25">
      <c r="A101" s="40" t="s">
        <v>33</v>
      </c>
      <c r="B101" s="40" t="s">
        <v>34</v>
      </c>
      <c r="C101" s="50">
        <v>3449912954</v>
      </c>
      <c r="D101" s="40" t="s">
        <v>58</v>
      </c>
      <c r="E101" s="41">
        <v>603.82000000000005</v>
      </c>
      <c r="F101" s="40" t="s">
        <v>35</v>
      </c>
      <c r="G101" s="44">
        <v>1</v>
      </c>
      <c r="H101" s="40" t="s">
        <v>36</v>
      </c>
      <c r="I101" s="45">
        <v>44562</v>
      </c>
      <c r="J101" s="45">
        <v>44926</v>
      </c>
      <c r="K101" s="40" t="s">
        <v>153</v>
      </c>
      <c r="L101" s="40" t="s">
        <v>154</v>
      </c>
      <c r="M101" s="40" t="s">
        <v>152</v>
      </c>
      <c r="N101" s="40" t="s">
        <v>34</v>
      </c>
      <c r="O101" s="45">
        <v>44282</v>
      </c>
    </row>
    <row r="102" spans="1:15" x14ac:dyDescent="0.25">
      <c r="A102" s="40" t="s">
        <v>33</v>
      </c>
      <c r="B102" s="40" t="s">
        <v>34</v>
      </c>
      <c r="C102" s="50">
        <v>3449912955</v>
      </c>
      <c r="D102" s="40" t="s">
        <v>67</v>
      </c>
      <c r="E102" s="41">
        <v>777.45</v>
      </c>
      <c r="F102" s="40" t="s">
        <v>35</v>
      </c>
      <c r="G102" s="44">
        <v>1</v>
      </c>
      <c r="H102" s="40" t="s">
        <v>36</v>
      </c>
      <c r="I102" s="45">
        <v>44562</v>
      </c>
      <c r="J102" s="45">
        <v>44926</v>
      </c>
      <c r="K102" s="40" t="s">
        <v>153</v>
      </c>
      <c r="L102" s="40" t="s">
        <v>154</v>
      </c>
      <c r="M102" s="40" t="s">
        <v>152</v>
      </c>
      <c r="N102" s="40" t="s">
        <v>34</v>
      </c>
      <c r="O102" s="45">
        <v>44282</v>
      </c>
    </row>
    <row r="103" spans="1:15" x14ac:dyDescent="0.25">
      <c r="A103" s="40" t="s">
        <v>33</v>
      </c>
      <c r="B103" s="40" t="s">
        <v>34</v>
      </c>
      <c r="C103" s="50">
        <v>3449912956</v>
      </c>
      <c r="D103" s="40" t="s">
        <v>68</v>
      </c>
      <c r="E103" s="41">
        <v>971.39</v>
      </c>
      <c r="F103" s="40" t="s">
        <v>35</v>
      </c>
      <c r="G103" s="44">
        <v>1</v>
      </c>
      <c r="H103" s="40" t="s">
        <v>36</v>
      </c>
      <c r="I103" s="45">
        <v>44562</v>
      </c>
      <c r="J103" s="45">
        <v>44926</v>
      </c>
      <c r="K103" s="40" t="s">
        <v>153</v>
      </c>
      <c r="L103" s="40" t="s">
        <v>154</v>
      </c>
      <c r="M103" s="40" t="s">
        <v>152</v>
      </c>
      <c r="N103" s="40" t="s">
        <v>34</v>
      </c>
      <c r="O103" s="45">
        <v>44282</v>
      </c>
    </row>
    <row r="104" spans="1:15" x14ac:dyDescent="0.25">
      <c r="A104" s="40" t="s">
        <v>33</v>
      </c>
      <c r="B104" s="40" t="s">
        <v>34</v>
      </c>
      <c r="C104" s="50">
        <v>3449912957</v>
      </c>
      <c r="D104" s="40" t="s">
        <v>71</v>
      </c>
      <c r="E104" s="41">
        <v>692.33</v>
      </c>
      <c r="F104" s="40" t="s">
        <v>35</v>
      </c>
      <c r="G104" s="44">
        <v>1</v>
      </c>
      <c r="H104" s="40" t="s">
        <v>36</v>
      </c>
      <c r="I104" s="45">
        <v>44562</v>
      </c>
      <c r="J104" s="45">
        <v>44926</v>
      </c>
      <c r="K104" s="40" t="s">
        <v>153</v>
      </c>
      <c r="L104" s="40" t="s">
        <v>154</v>
      </c>
      <c r="M104" s="40" t="s">
        <v>152</v>
      </c>
      <c r="N104" s="40" t="s">
        <v>34</v>
      </c>
      <c r="O104" s="45">
        <v>44282</v>
      </c>
    </row>
    <row r="105" spans="1:15" x14ac:dyDescent="0.25">
      <c r="A105" s="40" t="s">
        <v>33</v>
      </c>
      <c r="B105" s="40" t="s">
        <v>34</v>
      </c>
      <c r="C105" s="50">
        <v>3449912958</v>
      </c>
      <c r="D105" s="40" t="s">
        <v>91</v>
      </c>
      <c r="E105" s="41">
        <v>601.07000000000005</v>
      </c>
      <c r="F105" s="40" t="s">
        <v>35</v>
      </c>
      <c r="G105" s="44">
        <v>1</v>
      </c>
      <c r="H105" s="40" t="s">
        <v>36</v>
      </c>
      <c r="I105" s="45">
        <v>44562</v>
      </c>
      <c r="J105" s="45">
        <v>44926</v>
      </c>
      <c r="K105" s="40" t="s">
        <v>153</v>
      </c>
      <c r="L105" s="40" t="s">
        <v>154</v>
      </c>
      <c r="M105" s="40" t="s">
        <v>152</v>
      </c>
      <c r="N105" s="40" t="s">
        <v>34</v>
      </c>
      <c r="O105" s="45">
        <v>44282</v>
      </c>
    </row>
    <row r="106" spans="1:15" x14ac:dyDescent="0.25">
      <c r="A106" s="40" t="s">
        <v>33</v>
      </c>
      <c r="B106" s="40" t="s">
        <v>34</v>
      </c>
      <c r="C106" s="50">
        <v>3449912959</v>
      </c>
      <c r="D106" s="40" t="s">
        <v>92</v>
      </c>
      <c r="E106" s="41">
        <v>663.88</v>
      </c>
      <c r="F106" s="40" t="s">
        <v>35</v>
      </c>
      <c r="G106" s="44">
        <v>1</v>
      </c>
      <c r="H106" s="40" t="s">
        <v>36</v>
      </c>
      <c r="I106" s="45">
        <v>44562</v>
      </c>
      <c r="J106" s="45">
        <v>44926</v>
      </c>
      <c r="K106" s="40" t="s">
        <v>153</v>
      </c>
      <c r="L106" s="40" t="s">
        <v>154</v>
      </c>
      <c r="M106" s="40" t="s">
        <v>152</v>
      </c>
      <c r="N106" s="40" t="s">
        <v>34</v>
      </c>
      <c r="O106" s="45">
        <v>44282</v>
      </c>
    </row>
    <row r="107" spans="1:15" x14ac:dyDescent="0.25">
      <c r="A107" s="40" t="s">
        <v>33</v>
      </c>
      <c r="B107" s="40" t="s">
        <v>34</v>
      </c>
      <c r="C107" s="50">
        <v>3449912960</v>
      </c>
      <c r="D107" s="40" t="s">
        <v>144</v>
      </c>
      <c r="E107" s="41">
        <v>900.15</v>
      </c>
      <c r="F107" s="40" t="s">
        <v>35</v>
      </c>
      <c r="G107" s="44">
        <v>1</v>
      </c>
      <c r="H107" s="40" t="s">
        <v>36</v>
      </c>
      <c r="I107" s="45">
        <v>44562</v>
      </c>
      <c r="J107" s="45">
        <v>44926</v>
      </c>
      <c r="K107" s="40" t="s">
        <v>153</v>
      </c>
      <c r="L107" s="40" t="s">
        <v>154</v>
      </c>
      <c r="M107" s="40" t="s">
        <v>152</v>
      </c>
      <c r="N107" s="40" t="s">
        <v>34</v>
      </c>
      <c r="O107" s="45">
        <v>44282</v>
      </c>
    </row>
    <row r="108" spans="1:15" x14ac:dyDescent="0.25">
      <c r="A108" s="40" t="s">
        <v>33</v>
      </c>
      <c r="B108" s="40" t="s">
        <v>34</v>
      </c>
      <c r="C108" s="50">
        <v>3449913206</v>
      </c>
      <c r="D108" s="40" t="s">
        <v>94</v>
      </c>
      <c r="E108" s="41">
        <v>5541.62</v>
      </c>
      <c r="F108" s="40" t="s">
        <v>35</v>
      </c>
      <c r="G108" s="44">
        <v>1</v>
      </c>
      <c r="H108" s="40" t="s">
        <v>36</v>
      </c>
      <c r="I108" s="45">
        <v>44562</v>
      </c>
      <c r="J108" s="45">
        <v>44926</v>
      </c>
      <c r="K108" s="40" t="s">
        <v>153</v>
      </c>
      <c r="L108" s="40" t="s">
        <v>154</v>
      </c>
      <c r="M108" s="40" t="s">
        <v>152</v>
      </c>
      <c r="N108" s="40" t="s">
        <v>34</v>
      </c>
      <c r="O108" s="45">
        <v>44291</v>
      </c>
    </row>
    <row r="109" spans="1:15" x14ac:dyDescent="0.25">
      <c r="A109" s="40" t="s">
        <v>33</v>
      </c>
      <c r="B109" s="40" t="s">
        <v>34</v>
      </c>
      <c r="C109" s="50">
        <v>3449913254</v>
      </c>
      <c r="D109" s="40" t="s">
        <v>59</v>
      </c>
      <c r="E109" s="41">
        <v>1983.46</v>
      </c>
      <c r="F109" s="40" t="s">
        <v>35</v>
      </c>
      <c r="G109" s="44">
        <v>1</v>
      </c>
      <c r="H109" s="40" t="s">
        <v>36</v>
      </c>
      <c r="I109" s="45">
        <v>44562</v>
      </c>
      <c r="J109" s="45">
        <v>44926</v>
      </c>
      <c r="K109" s="40" t="s">
        <v>153</v>
      </c>
      <c r="L109" s="40" t="s">
        <v>154</v>
      </c>
      <c r="M109" s="40" t="s">
        <v>152</v>
      </c>
      <c r="N109" s="40" t="s">
        <v>34</v>
      </c>
      <c r="O109" s="45">
        <v>44327</v>
      </c>
    </row>
  </sheetData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11"/>
  <sheetViews>
    <sheetView workbookViewId="0">
      <selection activeCell="A2" sqref="A2:A111"/>
    </sheetView>
  </sheetViews>
  <sheetFormatPr defaultRowHeight="15" x14ac:dyDescent="0.25"/>
  <cols>
    <col min="1" max="1" width="12" style="40" bestFit="1" customWidth="1"/>
    <col min="2" max="2" width="42" style="40" bestFit="1" customWidth="1"/>
    <col min="3" max="3" width="13" style="40" bestFit="1" customWidth="1"/>
    <col min="4" max="4" width="10" style="40" bestFit="1" customWidth="1"/>
    <col min="5" max="5" width="71" style="40" bestFit="1" customWidth="1"/>
    <col min="6" max="6" width="9" style="40" bestFit="1" customWidth="1"/>
    <col min="7" max="7" width="22" style="40" customWidth="1"/>
    <col min="8" max="8" width="18" style="40" bestFit="1" customWidth="1"/>
    <col min="9" max="9" width="21" style="40" bestFit="1" customWidth="1"/>
    <col min="10" max="10" width="6" style="40" bestFit="1" customWidth="1"/>
    <col min="11" max="16384" width="9.140625" style="40"/>
  </cols>
  <sheetData>
    <row r="1" spans="1:10" ht="45" x14ac:dyDescent="0.25">
      <c r="A1" s="42" t="s">
        <v>20</v>
      </c>
      <c r="B1" s="42" t="s">
        <v>155</v>
      </c>
      <c r="C1" s="42" t="s">
        <v>156</v>
      </c>
      <c r="D1" s="42" t="s">
        <v>28</v>
      </c>
      <c r="E1" s="42" t="s">
        <v>29</v>
      </c>
      <c r="F1" s="43" t="s">
        <v>157</v>
      </c>
      <c r="G1" s="42" t="s">
        <v>158</v>
      </c>
      <c r="H1" s="42" t="s">
        <v>159</v>
      </c>
      <c r="I1" s="42" t="s">
        <v>160</v>
      </c>
      <c r="J1" s="42" t="s">
        <v>18</v>
      </c>
    </row>
    <row r="2" spans="1:10" x14ac:dyDescent="0.25">
      <c r="A2" s="50">
        <v>3424100059</v>
      </c>
      <c r="B2" s="40" t="s">
        <v>141</v>
      </c>
      <c r="C2" s="40" t="s">
        <v>36</v>
      </c>
      <c r="D2" s="40" t="s">
        <v>150</v>
      </c>
      <c r="E2" s="40" t="s">
        <v>151</v>
      </c>
      <c r="F2" s="41">
        <v>259.82</v>
      </c>
      <c r="G2" s="41">
        <v>0</v>
      </c>
      <c r="H2" s="41">
        <v>259.82</v>
      </c>
      <c r="I2" s="40" t="s">
        <v>17</v>
      </c>
      <c r="J2" s="40" t="s">
        <v>33</v>
      </c>
    </row>
    <row r="3" spans="1:10" x14ac:dyDescent="0.25">
      <c r="A3" s="50">
        <v>3424100060</v>
      </c>
      <c r="B3" s="40" t="s">
        <v>133</v>
      </c>
      <c r="C3" s="40" t="s">
        <v>36</v>
      </c>
      <c r="D3" s="40" t="s">
        <v>150</v>
      </c>
      <c r="E3" s="40" t="s">
        <v>151</v>
      </c>
      <c r="F3" s="41">
        <v>259.83999999999997</v>
      </c>
      <c r="G3" s="41">
        <v>0</v>
      </c>
      <c r="H3" s="41">
        <v>259.83999999999997</v>
      </c>
      <c r="I3" s="40" t="s">
        <v>17</v>
      </c>
      <c r="J3" s="40" t="s">
        <v>33</v>
      </c>
    </row>
    <row r="4" spans="1:10" x14ac:dyDescent="0.25">
      <c r="A4" s="50">
        <v>3424100061</v>
      </c>
      <c r="B4" s="40" t="s">
        <v>134</v>
      </c>
      <c r="C4" s="40" t="s">
        <v>36</v>
      </c>
      <c r="D4" s="40" t="s">
        <v>150</v>
      </c>
      <c r="E4" s="40" t="s">
        <v>151</v>
      </c>
      <c r="F4" s="41">
        <v>259.81</v>
      </c>
      <c r="G4" s="41">
        <v>0</v>
      </c>
      <c r="H4" s="41">
        <v>259.81</v>
      </c>
      <c r="I4" s="40" t="s">
        <v>17</v>
      </c>
      <c r="J4" s="40" t="s">
        <v>33</v>
      </c>
    </row>
    <row r="5" spans="1:10" x14ac:dyDescent="0.25">
      <c r="A5" s="50">
        <v>3424100062</v>
      </c>
      <c r="B5" s="40" t="s">
        <v>135</v>
      </c>
      <c r="C5" s="40" t="s">
        <v>36</v>
      </c>
      <c r="D5" s="40" t="s">
        <v>150</v>
      </c>
      <c r="E5" s="40" t="s">
        <v>151</v>
      </c>
      <c r="F5" s="41">
        <v>259.81</v>
      </c>
      <c r="G5" s="41">
        <v>0</v>
      </c>
      <c r="H5" s="41">
        <v>259.81</v>
      </c>
      <c r="I5" s="40" t="s">
        <v>17</v>
      </c>
      <c r="J5" s="40" t="s">
        <v>33</v>
      </c>
    </row>
    <row r="6" spans="1:10" x14ac:dyDescent="0.25">
      <c r="A6" s="50">
        <v>3424100063</v>
      </c>
      <c r="B6" s="40" t="s">
        <v>136</v>
      </c>
      <c r="C6" s="40" t="s">
        <v>36</v>
      </c>
      <c r="D6" s="40" t="s">
        <v>150</v>
      </c>
      <c r="E6" s="40" t="s">
        <v>151</v>
      </c>
      <c r="F6" s="41">
        <v>259.81</v>
      </c>
      <c r="G6" s="41">
        <v>0</v>
      </c>
      <c r="H6" s="41">
        <v>259.81</v>
      </c>
      <c r="I6" s="40" t="s">
        <v>17</v>
      </c>
      <c r="J6" s="40" t="s">
        <v>33</v>
      </c>
    </row>
    <row r="7" spans="1:10" x14ac:dyDescent="0.25">
      <c r="A7" s="50">
        <v>3424100064</v>
      </c>
      <c r="B7" s="40" t="s">
        <v>137</v>
      </c>
      <c r="C7" s="40" t="s">
        <v>36</v>
      </c>
      <c r="D7" s="40" t="s">
        <v>150</v>
      </c>
      <c r="E7" s="40" t="s">
        <v>151</v>
      </c>
      <c r="F7" s="41">
        <v>259.82</v>
      </c>
      <c r="G7" s="41">
        <v>0</v>
      </c>
      <c r="H7" s="41">
        <v>259.82</v>
      </c>
      <c r="I7" s="40" t="s">
        <v>17</v>
      </c>
      <c r="J7" s="40" t="s">
        <v>33</v>
      </c>
    </row>
    <row r="8" spans="1:10" x14ac:dyDescent="0.25">
      <c r="A8" s="50">
        <v>3424100065</v>
      </c>
      <c r="B8" s="40" t="s">
        <v>138</v>
      </c>
      <c r="C8" s="40" t="s">
        <v>36</v>
      </c>
      <c r="D8" s="40" t="s">
        <v>150</v>
      </c>
      <c r="E8" s="40" t="s">
        <v>151</v>
      </c>
      <c r="F8" s="41">
        <v>259.82</v>
      </c>
      <c r="G8" s="41">
        <v>0</v>
      </c>
      <c r="H8" s="41">
        <v>259.82</v>
      </c>
      <c r="I8" s="40" t="s">
        <v>17</v>
      </c>
      <c r="J8" s="40" t="s">
        <v>33</v>
      </c>
    </row>
    <row r="9" spans="1:10" x14ac:dyDescent="0.25">
      <c r="A9" s="50">
        <v>3424100066</v>
      </c>
      <c r="B9" s="40" t="s">
        <v>139</v>
      </c>
      <c r="C9" s="40" t="s">
        <v>36</v>
      </c>
      <c r="D9" s="40" t="s">
        <v>150</v>
      </c>
      <c r="E9" s="40" t="s">
        <v>151</v>
      </c>
      <c r="F9" s="41">
        <v>259.82</v>
      </c>
      <c r="G9" s="41">
        <v>0</v>
      </c>
      <c r="H9" s="41">
        <v>259.82</v>
      </c>
      <c r="I9" s="40" t="s">
        <v>17</v>
      </c>
      <c r="J9" s="40" t="s">
        <v>33</v>
      </c>
    </row>
    <row r="10" spans="1:10" x14ac:dyDescent="0.25">
      <c r="A10" s="50">
        <v>3424100067</v>
      </c>
      <c r="B10" s="40" t="s">
        <v>140</v>
      </c>
      <c r="C10" s="40" t="s">
        <v>36</v>
      </c>
      <c r="D10" s="40" t="s">
        <v>150</v>
      </c>
      <c r="E10" s="40" t="s">
        <v>151</v>
      </c>
      <c r="F10" s="41">
        <v>259.83</v>
      </c>
      <c r="G10" s="41">
        <v>0</v>
      </c>
      <c r="H10" s="41">
        <v>259.83</v>
      </c>
      <c r="I10" s="40" t="s">
        <v>17</v>
      </c>
      <c r="J10" s="40" t="s">
        <v>33</v>
      </c>
    </row>
    <row r="11" spans="1:10" x14ac:dyDescent="0.25">
      <c r="A11" s="50">
        <v>3449912096</v>
      </c>
      <c r="B11" s="40" t="s">
        <v>103</v>
      </c>
      <c r="C11" s="40" t="s">
        <v>36</v>
      </c>
      <c r="D11" s="40" t="s">
        <v>150</v>
      </c>
      <c r="E11" s="40" t="s">
        <v>151</v>
      </c>
      <c r="F11" s="41">
        <v>2524.5700000000002</v>
      </c>
      <c r="G11" s="41">
        <v>0</v>
      </c>
      <c r="H11" s="41">
        <v>2524.5700000000002</v>
      </c>
      <c r="I11" s="40" t="s">
        <v>17</v>
      </c>
      <c r="J11" s="40" t="s">
        <v>33</v>
      </c>
    </row>
    <row r="12" spans="1:10" x14ac:dyDescent="0.25">
      <c r="A12" s="50">
        <v>3449912764</v>
      </c>
      <c r="B12" s="40" t="s">
        <v>95</v>
      </c>
      <c r="C12" s="40" t="s">
        <v>36</v>
      </c>
      <c r="D12" s="40" t="s">
        <v>153</v>
      </c>
      <c r="E12" s="40" t="s">
        <v>154</v>
      </c>
      <c r="F12" s="41">
        <v>3285.62</v>
      </c>
      <c r="G12" s="41">
        <v>0</v>
      </c>
      <c r="H12" s="41">
        <v>3285.62</v>
      </c>
      <c r="I12" s="40" t="s">
        <v>17</v>
      </c>
      <c r="J12" s="40" t="s">
        <v>33</v>
      </c>
    </row>
    <row r="13" spans="1:10" x14ac:dyDescent="0.25">
      <c r="A13" s="50">
        <v>3449912765</v>
      </c>
      <c r="B13" s="40" t="s">
        <v>96</v>
      </c>
      <c r="C13" s="40" t="s">
        <v>36</v>
      </c>
      <c r="D13" s="40" t="s">
        <v>153</v>
      </c>
      <c r="E13" s="40" t="s">
        <v>154</v>
      </c>
      <c r="F13" s="41">
        <v>3285.62</v>
      </c>
      <c r="G13" s="41">
        <v>3874.5</v>
      </c>
      <c r="H13" s="41">
        <v>3285.62</v>
      </c>
      <c r="I13" s="40" t="s">
        <v>17</v>
      </c>
      <c r="J13" s="40" t="s">
        <v>33</v>
      </c>
    </row>
    <row r="14" spans="1:10" x14ac:dyDescent="0.25">
      <c r="A14" s="50">
        <v>3449912766</v>
      </c>
      <c r="B14" s="40" t="s">
        <v>97</v>
      </c>
      <c r="C14" s="40" t="s">
        <v>36</v>
      </c>
      <c r="D14" s="40" t="s">
        <v>153</v>
      </c>
      <c r="E14" s="40" t="s">
        <v>154</v>
      </c>
      <c r="F14" s="41">
        <v>3285.62</v>
      </c>
      <c r="G14" s="41">
        <v>0</v>
      </c>
      <c r="H14" s="41">
        <v>3285.62</v>
      </c>
      <c r="I14" s="40" t="s">
        <v>17</v>
      </c>
      <c r="J14" s="40" t="s">
        <v>33</v>
      </c>
    </row>
    <row r="15" spans="1:10" x14ac:dyDescent="0.25">
      <c r="A15" s="50">
        <v>3449912767</v>
      </c>
      <c r="B15" s="40" t="s">
        <v>93</v>
      </c>
      <c r="C15" s="40" t="s">
        <v>36</v>
      </c>
      <c r="D15" s="40" t="s">
        <v>153</v>
      </c>
      <c r="E15" s="40" t="s">
        <v>154</v>
      </c>
      <c r="F15" s="41">
        <v>3551.23</v>
      </c>
      <c r="G15" s="41">
        <v>0</v>
      </c>
      <c r="H15" s="41">
        <v>3551.23</v>
      </c>
      <c r="I15" s="40" t="s">
        <v>17</v>
      </c>
      <c r="J15" s="40" t="s">
        <v>33</v>
      </c>
    </row>
    <row r="16" spans="1:10" x14ac:dyDescent="0.25">
      <c r="A16" s="50">
        <v>3449912867</v>
      </c>
      <c r="B16" s="40" t="s">
        <v>37</v>
      </c>
      <c r="C16" s="40" t="s">
        <v>36</v>
      </c>
      <c r="D16" s="40" t="s">
        <v>150</v>
      </c>
      <c r="E16" s="40" t="s">
        <v>151</v>
      </c>
      <c r="F16" s="41">
        <v>18.829999999999998</v>
      </c>
      <c r="G16" s="41">
        <v>19.75</v>
      </c>
      <c r="H16" s="41">
        <v>19.739999999999998</v>
      </c>
      <c r="I16" s="40" t="s">
        <v>161</v>
      </c>
      <c r="J16" s="40" t="s">
        <v>33</v>
      </c>
    </row>
    <row r="17" spans="1:10" x14ac:dyDescent="0.25">
      <c r="A17" s="50">
        <v>3449912868</v>
      </c>
      <c r="B17" s="40" t="s">
        <v>44</v>
      </c>
      <c r="C17" s="40" t="s">
        <v>36</v>
      </c>
      <c r="D17" s="40" t="s">
        <v>150</v>
      </c>
      <c r="E17" s="40" t="s">
        <v>151</v>
      </c>
      <c r="F17" s="41">
        <v>239.97</v>
      </c>
      <c r="G17" s="41">
        <v>251.9</v>
      </c>
      <c r="H17" s="41">
        <v>251.9</v>
      </c>
      <c r="I17" s="40" t="s">
        <v>161</v>
      </c>
      <c r="J17" s="40" t="s">
        <v>33</v>
      </c>
    </row>
    <row r="18" spans="1:10" x14ac:dyDescent="0.25">
      <c r="A18" s="50">
        <v>3449912869</v>
      </c>
      <c r="B18" s="40" t="s">
        <v>45</v>
      </c>
      <c r="C18" s="40" t="s">
        <v>36</v>
      </c>
      <c r="D18" s="40" t="s">
        <v>150</v>
      </c>
      <c r="E18" s="40" t="s">
        <v>151</v>
      </c>
      <c r="F18" s="41">
        <v>239.97</v>
      </c>
      <c r="G18" s="41">
        <v>251.9</v>
      </c>
      <c r="H18" s="41">
        <v>251.9</v>
      </c>
      <c r="I18" s="40" t="s">
        <v>161</v>
      </c>
      <c r="J18" s="40" t="s">
        <v>33</v>
      </c>
    </row>
    <row r="19" spans="1:10" x14ac:dyDescent="0.25">
      <c r="A19" s="50">
        <v>3449912870</v>
      </c>
      <c r="B19" s="40" t="s">
        <v>46</v>
      </c>
      <c r="C19" s="40" t="s">
        <v>36</v>
      </c>
      <c r="D19" s="40" t="s">
        <v>150</v>
      </c>
      <c r="E19" s="40" t="s">
        <v>151</v>
      </c>
      <c r="F19" s="41">
        <v>349.67</v>
      </c>
      <c r="G19" s="41">
        <v>367.08</v>
      </c>
      <c r="H19" s="41">
        <v>367.08</v>
      </c>
      <c r="I19" s="40" t="s">
        <v>161</v>
      </c>
      <c r="J19" s="40" t="s">
        <v>33</v>
      </c>
    </row>
    <row r="20" spans="1:10" x14ac:dyDescent="0.25">
      <c r="A20" s="50">
        <v>3449912871</v>
      </c>
      <c r="B20" s="40" t="s">
        <v>47</v>
      </c>
      <c r="C20" s="40" t="s">
        <v>36</v>
      </c>
      <c r="D20" s="40" t="s">
        <v>150</v>
      </c>
      <c r="E20" s="40" t="s">
        <v>151</v>
      </c>
      <c r="F20" s="41">
        <v>359.67</v>
      </c>
      <c r="G20" s="41">
        <v>377.58</v>
      </c>
      <c r="H20" s="41">
        <v>377.58</v>
      </c>
      <c r="I20" s="40" t="s">
        <v>161</v>
      </c>
      <c r="J20" s="40" t="s">
        <v>33</v>
      </c>
    </row>
    <row r="21" spans="1:10" x14ac:dyDescent="0.25">
      <c r="A21" s="50">
        <v>3449912872</v>
      </c>
      <c r="B21" s="40" t="s">
        <v>48</v>
      </c>
      <c r="C21" s="40" t="s">
        <v>36</v>
      </c>
      <c r="D21" s="40" t="s">
        <v>150</v>
      </c>
      <c r="E21" s="40" t="s">
        <v>151</v>
      </c>
      <c r="F21" s="41">
        <v>669.63</v>
      </c>
      <c r="G21" s="41">
        <v>703.08</v>
      </c>
      <c r="H21" s="41">
        <v>703.08</v>
      </c>
      <c r="I21" s="40" t="s">
        <v>161</v>
      </c>
      <c r="J21" s="40" t="s">
        <v>33</v>
      </c>
    </row>
    <row r="22" spans="1:10" x14ac:dyDescent="0.25">
      <c r="A22" s="50">
        <v>3449912873</v>
      </c>
      <c r="B22" s="40" t="s">
        <v>49</v>
      </c>
      <c r="C22" s="40" t="s">
        <v>36</v>
      </c>
      <c r="D22" s="40" t="s">
        <v>150</v>
      </c>
      <c r="E22" s="40" t="s">
        <v>151</v>
      </c>
      <c r="F22" s="41">
        <v>103.46</v>
      </c>
      <c r="G22" s="41">
        <v>108.58</v>
      </c>
      <c r="H22" s="41">
        <v>108.57</v>
      </c>
      <c r="I22" s="40" t="s">
        <v>161</v>
      </c>
      <c r="J22" s="40" t="s">
        <v>33</v>
      </c>
    </row>
    <row r="23" spans="1:10" x14ac:dyDescent="0.25">
      <c r="A23" s="50">
        <v>3449912874</v>
      </c>
      <c r="B23" s="40" t="s">
        <v>50</v>
      </c>
      <c r="C23" s="40" t="s">
        <v>36</v>
      </c>
      <c r="D23" s="40" t="s">
        <v>150</v>
      </c>
      <c r="E23" s="40" t="s">
        <v>151</v>
      </c>
      <c r="F23" s="41">
        <v>218.15</v>
      </c>
      <c r="G23" s="41">
        <v>228.67</v>
      </c>
      <c r="H23" s="41">
        <v>229.01</v>
      </c>
      <c r="I23" s="40" t="s">
        <v>161</v>
      </c>
      <c r="J23" s="40" t="s">
        <v>33</v>
      </c>
    </row>
    <row r="24" spans="1:10" x14ac:dyDescent="0.25">
      <c r="A24" s="50">
        <v>3449912875</v>
      </c>
      <c r="B24" s="40" t="s">
        <v>51</v>
      </c>
      <c r="C24" s="40" t="s">
        <v>36</v>
      </c>
      <c r="D24" s="40" t="s">
        <v>150</v>
      </c>
      <c r="E24" s="40" t="s">
        <v>151</v>
      </c>
      <c r="F24" s="41">
        <v>213.7</v>
      </c>
      <c r="G24" s="41">
        <v>224.39</v>
      </c>
      <c r="H24" s="41">
        <v>224.39</v>
      </c>
      <c r="I24" s="40" t="s">
        <v>161</v>
      </c>
      <c r="J24" s="40" t="s">
        <v>33</v>
      </c>
    </row>
    <row r="25" spans="1:10" x14ac:dyDescent="0.25">
      <c r="A25" s="50">
        <v>3449912876</v>
      </c>
      <c r="B25" s="40" t="s">
        <v>52</v>
      </c>
      <c r="C25" s="40" t="s">
        <v>36</v>
      </c>
      <c r="D25" s="40" t="s">
        <v>150</v>
      </c>
      <c r="E25" s="40" t="s">
        <v>151</v>
      </c>
      <c r="F25" s="41">
        <v>206.4</v>
      </c>
      <c r="G25" s="41">
        <v>217.12</v>
      </c>
      <c r="H25" s="41">
        <v>216.72</v>
      </c>
      <c r="I25" s="40" t="s">
        <v>161</v>
      </c>
      <c r="J25" s="40" t="s">
        <v>33</v>
      </c>
    </row>
    <row r="26" spans="1:10" x14ac:dyDescent="0.25">
      <c r="A26" s="50">
        <v>3449912877</v>
      </c>
      <c r="B26" s="40" t="s">
        <v>53</v>
      </c>
      <c r="C26" s="40" t="s">
        <v>36</v>
      </c>
      <c r="D26" s="40" t="s">
        <v>150</v>
      </c>
      <c r="E26" s="40" t="s">
        <v>151</v>
      </c>
      <c r="F26" s="41">
        <v>438.65</v>
      </c>
      <c r="G26" s="41">
        <v>459.92</v>
      </c>
      <c r="H26" s="41">
        <v>460.53</v>
      </c>
      <c r="I26" s="40" t="s">
        <v>161</v>
      </c>
      <c r="J26" s="40" t="s">
        <v>33</v>
      </c>
    </row>
    <row r="27" spans="1:10" x14ac:dyDescent="0.25">
      <c r="A27" s="50">
        <v>3449912878</v>
      </c>
      <c r="B27" s="40" t="s">
        <v>54</v>
      </c>
      <c r="C27" s="40" t="s">
        <v>36</v>
      </c>
      <c r="D27" s="40" t="s">
        <v>150</v>
      </c>
      <c r="E27" s="40" t="s">
        <v>151</v>
      </c>
      <c r="F27" s="41">
        <v>670.92</v>
      </c>
      <c r="G27" s="41">
        <v>704.45</v>
      </c>
      <c r="H27" s="41">
        <v>704.45</v>
      </c>
      <c r="I27" s="40" t="s">
        <v>161</v>
      </c>
      <c r="J27" s="40" t="s">
        <v>33</v>
      </c>
    </row>
    <row r="28" spans="1:10" x14ac:dyDescent="0.25">
      <c r="A28" s="50">
        <v>3449912879</v>
      </c>
      <c r="B28" s="40" t="s">
        <v>55</v>
      </c>
      <c r="C28" s="40" t="s">
        <v>36</v>
      </c>
      <c r="D28" s="40" t="s">
        <v>150</v>
      </c>
      <c r="E28" s="40" t="s">
        <v>151</v>
      </c>
      <c r="F28" s="41">
        <v>642.79999999999995</v>
      </c>
      <c r="G28" s="41">
        <v>674.94</v>
      </c>
      <c r="H28" s="41">
        <v>674.94</v>
      </c>
      <c r="I28" s="40" t="s">
        <v>161</v>
      </c>
      <c r="J28" s="40" t="s">
        <v>33</v>
      </c>
    </row>
    <row r="29" spans="1:10" x14ac:dyDescent="0.25">
      <c r="A29" s="50">
        <v>3449912880</v>
      </c>
      <c r="B29" s="40" t="s">
        <v>56</v>
      </c>
      <c r="C29" s="40" t="s">
        <v>36</v>
      </c>
      <c r="D29" s="40" t="s">
        <v>150</v>
      </c>
      <c r="E29" s="40" t="s">
        <v>151</v>
      </c>
      <c r="F29" s="41">
        <v>136.76</v>
      </c>
      <c r="G29" s="41">
        <v>143.54</v>
      </c>
      <c r="H29" s="41">
        <v>136.76</v>
      </c>
      <c r="I29" s="40" t="s">
        <v>17</v>
      </c>
      <c r="J29" s="40" t="s">
        <v>33</v>
      </c>
    </row>
    <row r="30" spans="1:10" x14ac:dyDescent="0.25">
      <c r="A30" s="50">
        <v>3449912881</v>
      </c>
      <c r="B30" s="40" t="s">
        <v>57</v>
      </c>
      <c r="C30" s="40" t="s">
        <v>36</v>
      </c>
      <c r="D30" s="40" t="s">
        <v>150</v>
      </c>
      <c r="E30" s="40" t="s">
        <v>151</v>
      </c>
      <c r="F30" s="41">
        <v>136.76</v>
      </c>
      <c r="G30" s="41">
        <v>143.54</v>
      </c>
      <c r="H30" s="41">
        <v>136.76</v>
      </c>
      <c r="I30" s="40" t="s">
        <v>17</v>
      </c>
      <c r="J30" s="40" t="s">
        <v>33</v>
      </c>
    </row>
    <row r="31" spans="1:10" x14ac:dyDescent="0.25">
      <c r="A31" s="50">
        <v>3449912882</v>
      </c>
      <c r="B31" s="40" t="s">
        <v>60</v>
      </c>
      <c r="C31" s="40" t="s">
        <v>36</v>
      </c>
      <c r="D31" s="40" t="s">
        <v>150</v>
      </c>
      <c r="E31" s="40" t="s">
        <v>151</v>
      </c>
      <c r="F31" s="41">
        <v>275.81</v>
      </c>
      <c r="G31" s="41">
        <v>289.58999999999997</v>
      </c>
      <c r="H31" s="41">
        <v>289.58999999999997</v>
      </c>
      <c r="I31" s="40" t="s">
        <v>161</v>
      </c>
      <c r="J31" s="40" t="s">
        <v>33</v>
      </c>
    </row>
    <row r="32" spans="1:10" x14ac:dyDescent="0.25">
      <c r="A32" s="50">
        <v>3449912883</v>
      </c>
      <c r="B32" s="40" t="s">
        <v>61</v>
      </c>
      <c r="C32" s="40" t="s">
        <v>36</v>
      </c>
      <c r="D32" s="40" t="s">
        <v>150</v>
      </c>
      <c r="E32" s="40" t="s">
        <v>151</v>
      </c>
      <c r="F32" s="41">
        <v>117.44</v>
      </c>
      <c r="G32" s="41">
        <v>122.84</v>
      </c>
      <c r="H32" s="41">
        <v>123.27</v>
      </c>
      <c r="I32" s="40" t="s">
        <v>161</v>
      </c>
      <c r="J32" s="40" t="s">
        <v>33</v>
      </c>
    </row>
    <row r="33" spans="1:10" x14ac:dyDescent="0.25">
      <c r="A33" s="50">
        <v>3449912884</v>
      </c>
      <c r="B33" s="40" t="s">
        <v>62</v>
      </c>
      <c r="C33" s="40" t="s">
        <v>36</v>
      </c>
      <c r="D33" s="40" t="s">
        <v>150</v>
      </c>
      <c r="E33" s="40" t="s">
        <v>151</v>
      </c>
      <c r="F33" s="41">
        <v>156.57</v>
      </c>
      <c r="G33" s="41">
        <v>165.32</v>
      </c>
      <c r="H33" s="41">
        <v>164.33</v>
      </c>
      <c r="I33" s="40" t="s">
        <v>161</v>
      </c>
      <c r="J33" s="40" t="s">
        <v>33</v>
      </c>
    </row>
    <row r="34" spans="1:10" x14ac:dyDescent="0.25">
      <c r="A34" s="50">
        <v>3449912885</v>
      </c>
      <c r="B34" s="40" t="s">
        <v>63</v>
      </c>
      <c r="C34" s="40" t="s">
        <v>36</v>
      </c>
      <c r="D34" s="40" t="s">
        <v>150</v>
      </c>
      <c r="E34" s="40" t="s">
        <v>151</v>
      </c>
      <c r="F34" s="41">
        <v>123.18</v>
      </c>
      <c r="G34" s="41">
        <v>129.26</v>
      </c>
      <c r="H34" s="41">
        <v>129.26</v>
      </c>
      <c r="I34" s="40" t="s">
        <v>161</v>
      </c>
      <c r="J34" s="40" t="s">
        <v>33</v>
      </c>
    </row>
    <row r="35" spans="1:10" x14ac:dyDescent="0.25">
      <c r="A35" s="50">
        <v>3449912886</v>
      </c>
      <c r="B35" s="40" t="s">
        <v>64</v>
      </c>
      <c r="C35" s="40" t="s">
        <v>36</v>
      </c>
      <c r="D35" s="40" t="s">
        <v>150</v>
      </c>
      <c r="E35" s="40" t="s">
        <v>151</v>
      </c>
      <c r="F35" s="41">
        <v>182.16</v>
      </c>
      <c r="G35" s="41">
        <v>191.21</v>
      </c>
      <c r="H35" s="41">
        <v>191.21</v>
      </c>
      <c r="I35" s="40" t="s">
        <v>161</v>
      </c>
      <c r="J35" s="40" t="s">
        <v>33</v>
      </c>
    </row>
    <row r="36" spans="1:10" x14ac:dyDescent="0.25">
      <c r="A36" s="50">
        <v>3449912887</v>
      </c>
      <c r="B36" s="40" t="s">
        <v>65</v>
      </c>
      <c r="C36" s="40" t="s">
        <v>36</v>
      </c>
      <c r="D36" s="40" t="s">
        <v>150</v>
      </c>
      <c r="E36" s="40" t="s">
        <v>151</v>
      </c>
      <c r="F36" s="41">
        <v>569.22</v>
      </c>
      <c r="G36" s="41">
        <v>597.66</v>
      </c>
      <c r="H36" s="41">
        <v>569.22</v>
      </c>
      <c r="I36" s="40" t="s">
        <v>17</v>
      </c>
      <c r="J36" s="40" t="s">
        <v>33</v>
      </c>
    </row>
    <row r="37" spans="1:10" x14ac:dyDescent="0.25">
      <c r="A37" s="50">
        <v>3449912888</v>
      </c>
      <c r="B37" s="40" t="s">
        <v>66</v>
      </c>
      <c r="C37" s="40" t="s">
        <v>36</v>
      </c>
      <c r="D37" s="40" t="s">
        <v>150</v>
      </c>
      <c r="E37" s="40" t="s">
        <v>151</v>
      </c>
      <c r="F37" s="41">
        <v>203.39</v>
      </c>
      <c r="G37" s="41">
        <v>213.47</v>
      </c>
      <c r="H37" s="41">
        <v>213.47</v>
      </c>
      <c r="I37" s="40" t="s">
        <v>161</v>
      </c>
      <c r="J37" s="40" t="s">
        <v>33</v>
      </c>
    </row>
    <row r="38" spans="1:10" x14ac:dyDescent="0.25">
      <c r="A38" s="50">
        <v>3449912889</v>
      </c>
      <c r="B38" s="40" t="s">
        <v>69</v>
      </c>
      <c r="C38" s="40" t="s">
        <v>36</v>
      </c>
      <c r="D38" s="40" t="s">
        <v>150</v>
      </c>
      <c r="E38" s="40" t="s">
        <v>151</v>
      </c>
      <c r="F38" s="41">
        <v>276.97000000000003</v>
      </c>
      <c r="G38" s="41">
        <v>290.73</v>
      </c>
      <c r="H38" s="41">
        <v>276.97000000000003</v>
      </c>
      <c r="I38" s="40" t="s">
        <v>17</v>
      </c>
      <c r="J38" s="40" t="s">
        <v>33</v>
      </c>
    </row>
    <row r="39" spans="1:10" x14ac:dyDescent="0.25">
      <c r="A39" s="50">
        <v>3449912890</v>
      </c>
      <c r="B39" s="40" t="s">
        <v>70</v>
      </c>
      <c r="C39" s="40" t="s">
        <v>36</v>
      </c>
      <c r="D39" s="40" t="s">
        <v>150</v>
      </c>
      <c r="E39" s="40" t="s">
        <v>151</v>
      </c>
      <c r="F39" s="41">
        <v>801.3</v>
      </c>
      <c r="G39" s="41">
        <v>841.37</v>
      </c>
      <c r="H39" s="41">
        <v>801.3</v>
      </c>
      <c r="I39" s="40" t="s">
        <v>17</v>
      </c>
      <c r="J39" s="40" t="s">
        <v>33</v>
      </c>
    </row>
    <row r="40" spans="1:10" x14ac:dyDescent="0.25">
      <c r="A40" s="50">
        <v>3449912891</v>
      </c>
      <c r="B40" s="40" t="s">
        <v>72</v>
      </c>
      <c r="C40" s="40" t="s">
        <v>36</v>
      </c>
      <c r="D40" s="40" t="s">
        <v>150</v>
      </c>
      <c r="E40" s="40" t="s">
        <v>151</v>
      </c>
      <c r="F40" s="41">
        <v>186.17</v>
      </c>
      <c r="G40" s="41">
        <v>195.41</v>
      </c>
      <c r="H40" s="41">
        <v>195.41</v>
      </c>
      <c r="I40" s="40" t="s">
        <v>161</v>
      </c>
      <c r="J40" s="40" t="s">
        <v>33</v>
      </c>
    </row>
    <row r="41" spans="1:10" x14ac:dyDescent="0.25">
      <c r="A41" s="50">
        <v>3449912892</v>
      </c>
      <c r="B41" s="40" t="s">
        <v>73</v>
      </c>
      <c r="C41" s="40" t="s">
        <v>36</v>
      </c>
      <c r="D41" s="40" t="s">
        <v>150</v>
      </c>
      <c r="E41" s="40" t="s">
        <v>151</v>
      </c>
      <c r="F41" s="41">
        <v>249.5</v>
      </c>
      <c r="G41" s="41">
        <v>261.98</v>
      </c>
      <c r="H41" s="41">
        <v>261.98</v>
      </c>
      <c r="I41" s="40" t="s">
        <v>161</v>
      </c>
      <c r="J41" s="40" t="s">
        <v>33</v>
      </c>
    </row>
    <row r="42" spans="1:10" x14ac:dyDescent="0.25">
      <c r="A42" s="50">
        <v>3449912894</v>
      </c>
      <c r="B42" s="40" t="s">
        <v>74</v>
      </c>
      <c r="C42" s="40" t="s">
        <v>36</v>
      </c>
      <c r="D42" s="40" t="s">
        <v>150</v>
      </c>
      <c r="E42" s="40" t="s">
        <v>151</v>
      </c>
      <c r="F42" s="41">
        <v>140.66</v>
      </c>
      <c r="G42" s="41">
        <v>147.63</v>
      </c>
      <c r="H42" s="41">
        <v>147.63</v>
      </c>
      <c r="I42" s="40" t="s">
        <v>161</v>
      </c>
      <c r="J42" s="40" t="s">
        <v>33</v>
      </c>
    </row>
    <row r="43" spans="1:10" x14ac:dyDescent="0.25">
      <c r="A43" s="50">
        <v>3449912895</v>
      </c>
      <c r="B43" s="40" t="s">
        <v>75</v>
      </c>
      <c r="C43" s="40" t="s">
        <v>36</v>
      </c>
      <c r="D43" s="40" t="s">
        <v>150</v>
      </c>
      <c r="E43" s="40" t="s">
        <v>151</v>
      </c>
      <c r="F43" s="41">
        <v>331.32</v>
      </c>
      <c r="G43" s="41">
        <v>347.87</v>
      </c>
      <c r="H43" s="41">
        <v>347.87</v>
      </c>
      <c r="I43" s="40" t="s">
        <v>161</v>
      </c>
      <c r="J43" s="40" t="s">
        <v>33</v>
      </c>
    </row>
    <row r="44" spans="1:10" x14ac:dyDescent="0.25">
      <c r="A44" s="50">
        <v>3449912896</v>
      </c>
      <c r="B44" s="40" t="s">
        <v>76</v>
      </c>
      <c r="C44" s="40" t="s">
        <v>36</v>
      </c>
      <c r="D44" s="40" t="s">
        <v>150</v>
      </c>
      <c r="E44" s="40" t="s">
        <v>151</v>
      </c>
      <c r="F44" s="41">
        <v>117.13</v>
      </c>
      <c r="G44" s="41">
        <v>122.96</v>
      </c>
      <c r="H44" s="41">
        <v>117.13</v>
      </c>
      <c r="I44" s="40" t="s">
        <v>17</v>
      </c>
      <c r="J44" s="40" t="s">
        <v>33</v>
      </c>
    </row>
    <row r="45" spans="1:10" x14ac:dyDescent="0.25">
      <c r="A45" s="50">
        <v>3449912897</v>
      </c>
      <c r="B45" s="40" t="s">
        <v>77</v>
      </c>
      <c r="C45" s="40" t="s">
        <v>36</v>
      </c>
      <c r="D45" s="40" t="s">
        <v>150</v>
      </c>
      <c r="E45" s="40" t="s">
        <v>151</v>
      </c>
      <c r="F45" s="41">
        <v>312.51</v>
      </c>
      <c r="G45" s="41">
        <v>0</v>
      </c>
      <c r="H45" s="41">
        <v>312.51</v>
      </c>
      <c r="I45" s="40" t="s">
        <v>17</v>
      </c>
      <c r="J45" s="40" t="s">
        <v>33</v>
      </c>
    </row>
    <row r="46" spans="1:10" x14ac:dyDescent="0.25">
      <c r="A46" s="50">
        <v>3449912898</v>
      </c>
      <c r="B46" s="40" t="s">
        <v>78</v>
      </c>
      <c r="C46" s="40" t="s">
        <v>36</v>
      </c>
      <c r="D46" s="40" t="s">
        <v>150</v>
      </c>
      <c r="E46" s="40" t="s">
        <v>151</v>
      </c>
      <c r="F46" s="41">
        <v>609.41</v>
      </c>
      <c r="G46" s="41">
        <v>0</v>
      </c>
      <c r="H46" s="41">
        <v>609.41</v>
      </c>
      <c r="I46" s="40" t="s">
        <v>17</v>
      </c>
      <c r="J46" s="40" t="s">
        <v>33</v>
      </c>
    </row>
    <row r="47" spans="1:10" x14ac:dyDescent="0.25">
      <c r="A47" s="50">
        <v>3449912899</v>
      </c>
      <c r="B47" s="40" t="s">
        <v>79</v>
      </c>
      <c r="C47" s="40" t="s">
        <v>36</v>
      </c>
      <c r="D47" s="40" t="s">
        <v>150</v>
      </c>
      <c r="E47" s="40" t="s">
        <v>151</v>
      </c>
      <c r="F47" s="41">
        <v>245.55</v>
      </c>
      <c r="G47" s="41">
        <v>257.77999999999997</v>
      </c>
      <c r="H47" s="41">
        <v>245.55</v>
      </c>
      <c r="I47" s="40" t="s">
        <v>17</v>
      </c>
      <c r="J47" s="40" t="s">
        <v>33</v>
      </c>
    </row>
    <row r="48" spans="1:10" x14ac:dyDescent="0.25">
      <c r="A48" s="50">
        <v>3449912900</v>
      </c>
      <c r="B48" s="40" t="s">
        <v>80</v>
      </c>
      <c r="C48" s="40" t="s">
        <v>36</v>
      </c>
      <c r="D48" s="40" t="s">
        <v>150</v>
      </c>
      <c r="E48" s="40" t="s">
        <v>151</v>
      </c>
      <c r="F48" s="41">
        <v>230</v>
      </c>
      <c r="G48" s="41">
        <v>241.5</v>
      </c>
      <c r="H48" s="41">
        <v>230</v>
      </c>
      <c r="I48" s="40" t="s">
        <v>17</v>
      </c>
      <c r="J48" s="40" t="s">
        <v>33</v>
      </c>
    </row>
    <row r="49" spans="1:10" x14ac:dyDescent="0.25">
      <c r="A49" s="50">
        <v>3449912901</v>
      </c>
      <c r="B49" s="40" t="s">
        <v>81</v>
      </c>
      <c r="C49" s="40" t="s">
        <v>36</v>
      </c>
      <c r="D49" s="40" t="s">
        <v>150</v>
      </c>
      <c r="E49" s="40" t="s">
        <v>151</v>
      </c>
      <c r="F49" s="41">
        <v>268.27999999999997</v>
      </c>
      <c r="G49" s="41">
        <v>281.61</v>
      </c>
      <c r="H49" s="41">
        <v>268.27999999999997</v>
      </c>
      <c r="I49" s="40" t="s">
        <v>17</v>
      </c>
      <c r="J49" s="40" t="s">
        <v>33</v>
      </c>
    </row>
    <row r="50" spans="1:10" x14ac:dyDescent="0.25">
      <c r="A50" s="50">
        <v>3449912902</v>
      </c>
      <c r="B50" s="40" t="s">
        <v>82</v>
      </c>
      <c r="C50" s="40" t="s">
        <v>36</v>
      </c>
      <c r="D50" s="40" t="s">
        <v>150</v>
      </c>
      <c r="E50" s="40" t="s">
        <v>151</v>
      </c>
      <c r="F50" s="41">
        <v>230</v>
      </c>
      <c r="G50" s="41">
        <v>241.58</v>
      </c>
      <c r="H50" s="41">
        <v>230</v>
      </c>
      <c r="I50" s="40" t="s">
        <v>17</v>
      </c>
      <c r="J50" s="40" t="s">
        <v>33</v>
      </c>
    </row>
    <row r="51" spans="1:10" x14ac:dyDescent="0.25">
      <c r="A51" s="50">
        <v>3449912903</v>
      </c>
      <c r="B51" s="40" t="s">
        <v>83</v>
      </c>
      <c r="C51" s="40" t="s">
        <v>36</v>
      </c>
      <c r="D51" s="40" t="s">
        <v>150</v>
      </c>
      <c r="E51" s="40" t="s">
        <v>151</v>
      </c>
      <c r="F51" s="41">
        <v>268.27</v>
      </c>
      <c r="G51" s="41">
        <v>281.61</v>
      </c>
      <c r="H51" s="41">
        <v>268.27</v>
      </c>
      <c r="I51" s="40" t="s">
        <v>17</v>
      </c>
      <c r="J51" s="40" t="s">
        <v>33</v>
      </c>
    </row>
    <row r="52" spans="1:10" x14ac:dyDescent="0.25">
      <c r="A52" s="50">
        <v>3449912904</v>
      </c>
      <c r="B52" s="40" t="s">
        <v>84</v>
      </c>
      <c r="C52" s="40" t="s">
        <v>36</v>
      </c>
      <c r="D52" s="40" t="s">
        <v>150</v>
      </c>
      <c r="E52" s="40" t="s">
        <v>151</v>
      </c>
      <c r="F52" s="41">
        <v>268.27999999999997</v>
      </c>
      <c r="G52" s="41">
        <v>281.61</v>
      </c>
      <c r="H52" s="41">
        <v>268.27999999999997</v>
      </c>
      <c r="I52" s="40" t="s">
        <v>17</v>
      </c>
      <c r="J52" s="40" t="s">
        <v>33</v>
      </c>
    </row>
    <row r="53" spans="1:10" x14ac:dyDescent="0.25">
      <c r="A53" s="50">
        <v>3449912905</v>
      </c>
      <c r="B53" s="40" t="s">
        <v>85</v>
      </c>
      <c r="C53" s="40" t="s">
        <v>36</v>
      </c>
      <c r="D53" s="40" t="s">
        <v>150</v>
      </c>
      <c r="E53" s="40" t="s">
        <v>151</v>
      </c>
      <c r="F53" s="41">
        <v>230</v>
      </c>
      <c r="G53" s="41">
        <v>241.5</v>
      </c>
      <c r="H53" s="41">
        <v>241.5</v>
      </c>
      <c r="I53" s="40" t="s">
        <v>161</v>
      </c>
      <c r="J53" s="40" t="s">
        <v>33</v>
      </c>
    </row>
    <row r="54" spans="1:10" x14ac:dyDescent="0.25">
      <c r="A54" s="50">
        <v>3449912906</v>
      </c>
      <c r="B54" s="40" t="s">
        <v>86</v>
      </c>
      <c r="C54" s="40" t="s">
        <v>36</v>
      </c>
      <c r="D54" s="40" t="s">
        <v>150</v>
      </c>
      <c r="E54" s="40" t="s">
        <v>151</v>
      </c>
      <c r="F54" s="41">
        <v>268.27999999999997</v>
      </c>
      <c r="G54" s="41">
        <v>281.61</v>
      </c>
      <c r="H54" s="41">
        <v>281.61</v>
      </c>
      <c r="I54" s="40" t="s">
        <v>161</v>
      </c>
      <c r="J54" s="40" t="s">
        <v>33</v>
      </c>
    </row>
    <row r="55" spans="1:10" x14ac:dyDescent="0.25">
      <c r="A55" s="50">
        <v>3449912907</v>
      </c>
      <c r="B55" s="40" t="s">
        <v>87</v>
      </c>
      <c r="C55" s="40" t="s">
        <v>36</v>
      </c>
      <c r="D55" s="40" t="s">
        <v>150</v>
      </c>
      <c r="E55" s="40" t="s">
        <v>151</v>
      </c>
      <c r="F55" s="41">
        <v>272.72000000000003</v>
      </c>
      <c r="G55" s="41">
        <v>286.33999999999997</v>
      </c>
      <c r="H55" s="41">
        <v>272.72000000000003</v>
      </c>
      <c r="I55" s="40" t="s">
        <v>17</v>
      </c>
      <c r="J55" s="40" t="s">
        <v>33</v>
      </c>
    </row>
    <row r="56" spans="1:10" x14ac:dyDescent="0.25">
      <c r="A56" s="50">
        <v>3449912908</v>
      </c>
      <c r="B56" s="40" t="s">
        <v>88</v>
      </c>
      <c r="C56" s="40" t="s">
        <v>36</v>
      </c>
      <c r="D56" s="40" t="s">
        <v>150</v>
      </c>
      <c r="E56" s="40" t="s">
        <v>151</v>
      </c>
      <c r="F56" s="41">
        <v>319.68</v>
      </c>
      <c r="G56" s="41">
        <v>335.58</v>
      </c>
      <c r="H56" s="41">
        <v>319.68</v>
      </c>
      <c r="I56" s="40" t="s">
        <v>17</v>
      </c>
      <c r="J56" s="40" t="s">
        <v>33</v>
      </c>
    </row>
    <row r="57" spans="1:10" x14ac:dyDescent="0.25">
      <c r="A57" s="50">
        <v>3449912909</v>
      </c>
      <c r="B57" s="40" t="s">
        <v>98</v>
      </c>
      <c r="C57" s="40" t="s">
        <v>36</v>
      </c>
      <c r="D57" s="40" t="s">
        <v>150</v>
      </c>
      <c r="E57" s="40" t="s">
        <v>151</v>
      </c>
      <c r="F57" s="41">
        <v>25.2</v>
      </c>
      <c r="G57" s="41">
        <v>26.46</v>
      </c>
      <c r="H57" s="41">
        <v>26.46</v>
      </c>
      <c r="I57" s="40" t="s">
        <v>161</v>
      </c>
      <c r="J57" s="40" t="s">
        <v>33</v>
      </c>
    </row>
    <row r="58" spans="1:10" x14ac:dyDescent="0.25">
      <c r="A58" s="50">
        <v>3449912910</v>
      </c>
      <c r="B58" s="40" t="s">
        <v>99</v>
      </c>
      <c r="C58" s="40" t="s">
        <v>36</v>
      </c>
      <c r="D58" s="40" t="s">
        <v>150</v>
      </c>
      <c r="E58" s="40" t="s">
        <v>151</v>
      </c>
      <c r="F58" s="41">
        <v>24.7</v>
      </c>
      <c r="G58" s="41">
        <v>25.94</v>
      </c>
      <c r="H58" s="41">
        <v>25.94</v>
      </c>
      <c r="I58" s="40" t="s">
        <v>161</v>
      </c>
      <c r="J58" s="40" t="s">
        <v>33</v>
      </c>
    </row>
    <row r="59" spans="1:10" x14ac:dyDescent="0.25">
      <c r="A59" s="50">
        <v>3449912911</v>
      </c>
      <c r="B59" s="40" t="s">
        <v>100</v>
      </c>
      <c r="C59" s="40" t="s">
        <v>36</v>
      </c>
      <c r="D59" s="40" t="s">
        <v>150</v>
      </c>
      <c r="E59" s="40" t="s">
        <v>151</v>
      </c>
      <c r="F59" s="41">
        <v>309.2</v>
      </c>
      <c r="G59" s="41">
        <v>324.66000000000003</v>
      </c>
      <c r="H59" s="41">
        <v>324.66000000000003</v>
      </c>
      <c r="I59" s="40" t="s">
        <v>161</v>
      </c>
      <c r="J59" s="40" t="s">
        <v>33</v>
      </c>
    </row>
    <row r="60" spans="1:10" x14ac:dyDescent="0.25">
      <c r="A60" s="50">
        <v>3449912912</v>
      </c>
      <c r="B60" s="40" t="s">
        <v>101</v>
      </c>
      <c r="C60" s="40" t="s">
        <v>36</v>
      </c>
      <c r="D60" s="40" t="s">
        <v>150</v>
      </c>
      <c r="E60" s="40" t="s">
        <v>151</v>
      </c>
      <c r="F60" s="41">
        <v>1386.22</v>
      </c>
      <c r="G60" s="41">
        <v>0</v>
      </c>
      <c r="H60" s="41">
        <v>1386.22</v>
      </c>
      <c r="I60" s="40" t="s">
        <v>17</v>
      </c>
      <c r="J60" s="40" t="s">
        <v>33</v>
      </c>
    </row>
    <row r="61" spans="1:10" x14ac:dyDescent="0.25">
      <c r="A61" s="50">
        <v>3449912913</v>
      </c>
      <c r="B61" s="40" t="s">
        <v>102</v>
      </c>
      <c r="C61" s="40" t="s">
        <v>36</v>
      </c>
      <c r="D61" s="40" t="s">
        <v>150</v>
      </c>
      <c r="E61" s="40" t="s">
        <v>151</v>
      </c>
      <c r="F61" s="41">
        <v>1404.06</v>
      </c>
      <c r="G61" s="41">
        <v>0</v>
      </c>
      <c r="H61" s="41">
        <v>1404.06</v>
      </c>
      <c r="I61" s="40" t="s">
        <v>17</v>
      </c>
      <c r="J61" s="40" t="s">
        <v>33</v>
      </c>
    </row>
    <row r="62" spans="1:10" x14ac:dyDescent="0.25">
      <c r="A62" s="50">
        <v>3449912914</v>
      </c>
      <c r="B62" s="40" t="s">
        <v>104</v>
      </c>
      <c r="C62" s="40" t="s">
        <v>36</v>
      </c>
      <c r="D62" s="40" t="s">
        <v>150</v>
      </c>
      <c r="E62" s="40" t="s">
        <v>151</v>
      </c>
      <c r="F62" s="41">
        <v>64.2</v>
      </c>
      <c r="G62" s="41">
        <v>67.41</v>
      </c>
      <c r="H62" s="41">
        <v>67.41</v>
      </c>
      <c r="I62" s="40" t="s">
        <v>161</v>
      </c>
      <c r="J62" s="40" t="s">
        <v>33</v>
      </c>
    </row>
    <row r="63" spans="1:10" x14ac:dyDescent="0.25">
      <c r="A63" s="50">
        <v>3449912915</v>
      </c>
      <c r="B63" s="40" t="s">
        <v>105</v>
      </c>
      <c r="C63" s="40" t="s">
        <v>36</v>
      </c>
      <c r="D63" s="40" t="s">
        <v>150</v>
      </c>
      <c r="E63" s="40" t="s">
        <v>151</v>
      </c>
      <c r="F63" s="41">
        <v>63.76</v>
      </c>
      <c r="G63" s="41">
        <v>66.89</v>
      </c>
      <c r="H63" s="41">
        <v>66.89</v>
      </c>
      <c r="I63" s="40" t="s">
        <v>161</v>
      </c>
      <c r="J63" s="40" t="s">
        <v>33</v>
      </c>
    </row>
    <row r="64" spans="1:10" x14ac:dyDescent="0.25">
      <c r="A64" s="50">
        <v>3449912916</v>
      </c>
      <c r="B64" s="40" t="s">
        <v>106</v>
      </c>
      <c r="C64" s="40" t="s">
        <v>36</v>
      </c>
      <c r="D64" s="40" t="s">
        <v>150</v>
      </c>
      <c r="E64" s="40" t="s">
        <v>151</v>
      </c>
      <c r="F64" s="41">
        <v>168.98</v>
      </c>
      <c r="G64" s="41">
        <v>178.23</v>
      </c>
      <c r="H64" s="41">
        <v>177.35</v>
      </c>
      <c r="I64" s="40" t="s">
        <v>161</v>
      </c>
      <c r="J64" s="40" t="s">
        <v>33</v>
      </c>
    </row>
    <row r="65" spans="1:10" x14ac:dyDescent="0.25">
      <c r="A65" s="50">
        <v>3449912917</v>
      </c>
      <c r="B65" s="40" t="s">
        <v>107</v>
      </c>
      <c r="C65" s="40" t="s">
        <v>36</v>
      </c>
      <c r="D65" s="40" t="s">
        <v>150</v>
      </c>
      <c r="E65" s="40" t="s">
        <v>151</v>
      </c>
      <c r="F65" s="41">
        <v>29.64</v>
      </c>
      <c r="G65" s="41">
        <v>31.95</v>
      </c>
      <c r="H65" s="41">
        <v>29.64</v>
      </c>
      <c r="I65" s="40" t="s">
        <v>17</v>
      </c>
      <c r="J65" s="40" t="s">
        <v>33</v>
      </c>
    </row>
    <row r="66" spans="1:10" x14ac:dyDescent="0.25">
      <c r="A66" s="50">
        <v>3449912918</v>
      </c>
      <c r="B66" s="40" t="s">
        <v>108</v>
      </c>
      <c r="C66" s="40" t="s">
        <v>36</v>
      </c>
      <c r="D66" s="40" t="s">
        <v>150</v>
      </c>
      <c r="E66" s="40" t="s">
        <v>151</v>
      </c>
      <c r="F66" s="41">
        <v>377.91</v>
      </c>
      <c r="G66" s="41">
        <v>0</v>
      </c>
      <c r="H66" s="41">
        <v>377.91</v>
      </c>
      <c r="I66" s="40" t="s">
        <v>17</v>
      </c>
      <c r="J66" s="40" t="s">
        <v>33</v>
      </c>
    </row>
    <row r="67" spans="1:10" x14ac:dyDescent="0.25">
      <c r="A67" s="50">
        <v>3449912919</v>
      </c>
      <c r="B67" s="40" t="s">
        <v>109</v>
      </c>
      <c r="C67" s="40" t="s">
        <v>36</v>
      </c>
      <c r="D67" s="40" t="s">
        <v>150</v>
      </c>
      <c r="E67" s="40" t="s">
        <v>151</v>
      </c>
      <c r="F67" s="41">
        <v>657.48</v>
      </c>
      <c r="G67" s="41">
        <v>0</v>
      </c>
      <c r="H67" s="41">
        <v>657.48</v>
      </c>
      <c r="I67" s="40" t="s">
        <v>17</v>
      </c>
      <c r="J67" s="40" t="s">
        <v>33</v>
      </c>
    </row>
    <row r="68" spans="1:10" x14ac:dyDescent="0.25">
      <c r="A68" s="50">
        <v>3449912920</v>
      </c>
      <c r="B68" s="40" t="s">
        <v>110</v>
      </c>
      <c r="C68" s="40" t="s">
        <v>36</v>
      </c>
      <c r="D68" s="40" t="s">
        <v>150</v>
      </c>
      <c r="E68" s="40" t="s">
        <v>151</v>
      </c>
      <c r="F68" s="41">
        <v>408.9</v>
      </c>
      <c r="G68" s="41">
        <v>429.35</v>
      </c>
      <c r="H68" s="41">
        <v>408.9</v>
      </c>
      <c r="I68" s="40" t="s">
        <v>17</v>
      </c>
      <c r="J68" s="40" t="s">
        <v>33</v>
      </c>
    </row>
    <row r="69" spans="1:10" x14ac:dyDescent="0.25">
      <c r="A69" s="50">
        <v>3449912921</v>
      </c>
      <c r="B69" s="40" t="s">
        <v>111</v>
      </c>
      <c r="C69" s="40" t="s">
        <v>36</v>
      </c>
      <c r="D69" s="40" t="s">
        <v>150</v>
      </c>
      <c r="E69" s="40" t="s">
        <v>151</v>
      </c>
      <c r="F69" s="41">
        <v>284.07</v>
      </c>
      <c r="G69" s="41">
        <v>298.2</v>
      </c>
      <c r="H69" s="41">
        <v>298.2</v>
      </c>
      <c r="I69" s="40" t="s">
        <v>161</v>
      </c>
      <c r="J69" s="40" t="s">
        <v>33</v>
      </c>
    </row>
    <row r="70" spans="1:10" x14ac:dyDescent="0.25">
      <c r="A70" s="50">
        <v>3449912922</v>
      </c>
      <c r="B70" s="40" t="s">
        <v>112</v>
      </c>
      <c r="C70" s="40" t="s">
        <v>36</v>
      </c>
      <c r="D70" s="40" t="s">
        <v>150</v>
      </c>
      <c r="E70" s="40" t="s">
        <v>151</v>
      </c>
      <c r="F70" s="41">
        <v>255.82</v>
      </c>
      <c r="G70" s="41">
        <v>268.58999999999997</v>
      </c>
      <c r="H70" s="41">
        <v>268.58999999999997</v>
      </c>
      <c r="I70" s="40" t="s">
        <v>161</v>
      </c>
      <c r="J70" s="40" t="s">
        <v>33</v>
      </c>
    </row>
    <row r="71" spans="1:10" x14ac:dyDescent="0.25">
      <c r="A71" s="50">
        <v>3449912923</v>
      </c>
      <c r="B71" s="40" t="s">
        <v>113</v>
      </c>
      <c r="C71" s="40" t="s">
        <v>36</v>
      </c>
      <c r="D71" s="40" t="s">
        <v>150</v>
      </c>
      <c r="E71" s="40" t="s">
        <v>151</v>
      </c>
      <c r="F71" s="41">
        <v>242.16</v>
      </c>
      <c r="G71" s="41">
        <v>254.21</v>
      </c>
      <c r="H71" s="41">
        <v>254.21</v>
      </c>
      <c r="I71" s="40" t="s">
        <v>161</v>
      </c>
      <c r="J71" s="40" t="s">
        <v>33</v>
      </c>
    </row>
    <row r="72" spans="1:10" x14ac:dyDescent="0.25">
      <c r="A72" s="50">
        <v>3449912924</v>
      </c>
      <c r="B72" s="40" t="s">
        <v>114</v>
      </c>
      <c r="C72" s="40" t="s">
        <v>36</v>
      </c>
      <c r="D72" s="40" t="s">
        <v>150</v>
      </c>
      <c r="E72" s="40" t="s">
        <v>151</v>
      </c>
      <c r="F72" s="41">
        <v>156.28</v>
      </c>
      <c r="G72" s="41">
        <v>164.01</v>
      </c>
      <c r="H72" s="41">
        <v>164.01</v>
      </c>
      <c r="I72" s="40" t="s">
        <v>161</v>
      </c>
      <c r="J72" s="40" t="s">
        <v>33</v>
      </c>
    </row>
    <row r="73" spans="1:10" x14ac:dyDescent="0.25">
      <c r="A73" s="50">
        <v>3449912925</v>
      </c>
      <c r="B73" s="40" t="s">
        <v>115</v>
      </c>
      <c r="C73" s="40" t="s">
        <v>36</v>
      </c>
      <c r="D73" s="40" t="s">
        <v>150</v>
      </c>
      <c r="E73" s="40" t="s">
        <v>151</v>
      </c>
      <c r="F73" s="41">
        <v>273.57</v>
      </c>
      <c r="G73" s="41">
        <v>287.18</v>
      </c>
      <c r="H73" s="41">
        <v>287.18</v>
      </c>
      <c r="I73" s="40" t="s">
        <v>161</v>
      </c>
      <c r="J73" s="40" t="s">
        <v>33</v>
      </c>
    </row>
    <row r="74" spans="1:10" x14ac:dyDescent="0.25">
      <c r="A74" s="50">
        <v>3449912926</v>
      </c>
      <c r="B74" s="40" t="s">
        <v>116</v>
      </c>
      <c r="C74" s="40" t="s">
        <v>36</v>
      </c>
      <c r="D74" s="40" t="s">
        <v>150</v>
      </c>
      <c r="E74" s="40" t="s">
        <v>151</v>
      </c>
      <c r="F74" s="41">
        <v>675.91</v>
      </c>
      <c r="G74" s="41">
        <v>709.12</v>
      </c>
      <c r="H74" s="41">
        <v>706.79</v>
      </c>
      <c r="I74" s="40" t="s">
        <v>161</v>
      </c>
      <c r="J74" s="40" t="s">
        <v>33</v>
      </c>
    </row>
    <row r="75" spans="1:10" x14ac:dyDescent="0.25">
      <c r="A75" s="50">
        <v>3449912928</v>
      </c>
      <c r="B75" s="40" t="s">
        <v>117</v>
      </c>
      <c r="C75" s="40" t="s">
        <v>36</v>
      </c>
      <c r="D75" s="40" t="s">
        <v>150</v>
      </c>
      <c r="E75" s="40" t="s">
        <v>151</v>
      </c>
      <c r="F75" s="41">
        <v>316.97000000000003</v>
      </c>
      <c r="G75" s="41">
        <v>332.75</v>
      </c>
      <c r="H75" s="41">
        <v>332.75</v>
      </c>
      <c r="I75" s="40" t="s">
        <v>161</v>
      </c>
      <c r="J75" s="40" t="s">
        <v>33</v>
      </c>
    </row>
    <row r="76" spans="1:10" x14ac:dyDescent="0.25">
      <c r="A76" s="50">
        <v>3449912929</v>
      </c>
      <c r="B76" s="40" t="s">
        <v>118</v>
      </c>
      <c r="C76" s="40" t="s">
        <v>36</v>
      </c>
      <c r="D76" s="40" t="s">
        <v>150</v>
      </c>
      <c r="E76" s="40" t="s">
        <v>151</v>
      </c>
      <c r="F76" s="41">
        <v>295.94</v>
      </c>
      <c r="G76" s="41">
        <v>310.7</v>
      </c>
      <c r="H76" s="41">
        <v>310.7</v>
      </c>
      <c r="I76" s="40" t="s">
        <v>161</v>
      </c>
      <c r="J76" s="40" t="s">
        <v>33</v>
      </c>
    </row>
    <row r="77" spans="1:10" x14ac:dyDescent="0.25">
      <c r="A77" s="50">
        <v>3449912930</v>
      </c>
      <c r="B77" s="40" t="s">
        <v>119</v>
      </c>
      <c r="C77" s="40" t="s">
        <v>36</v>
      </c>
      <c r="D77" s="40" t="s">
        <v>150</v>
      </c>
      <c r="E77" s="40" t="s">
        <v>151</v>
      </c>
      <c r="F77" s="41">
        <v>394.99</v>
      </c>
      <c r="G77" s="41">
        <v>413.45</v>
      </c>
      <c r="H77" s="41">
        <v>411.05</v>
      </c>
      <c r="I77" s="40" t="s">
        <v>161</v>
      </c>
      <c r="J77" s="40" t="s">
        <v>33</v>
      </c>
    </row>
    <row r="78" spans="1:10" x14ac:dyDescent="0.25">
      <c r="A78" s="50">
        <v>3449912931</v>
      </c>
      <c r="B78" s="40" t="s">
        <v>120</v>
      </c>
      <c r="C78" s="40" t="s">
        <v>149</v>
      </c>
      <c r="D78" s="40" t="s">
        <v>150</v>
      </c>
      <c r="E78" s="40" t="s">
        <v>151</v>
      </c>
      <c r="F78" s="41">
        <v>53.58</v>
      </c>
      <c r="G78" s="41">
        <v>56.18</v>
      </c>
      <c r="H78" s="41">
        <v>53.58</v>
      </c>
      <c r="I78" s="40" t="s">
        <v>17</v>
      </c>
      <c r="J78" s="40" t="s">
        <v>33</v>
      </c>
    </row>
    <row r="79" spans="1:10" x14ac:dyDescent="0.25">
      <c r="A79" s="50">
        <v>3449912932</v>
      </c>
      <c r="B79" s="40" t="s">
        <v>121</v>
      </c>
      <c r="C79" s="40" t="s">
        <v>149</v>
      </c>
      <c r="D79" s="40" t="s">
        <v>150</v>
      </c>
      <c r="E79" s="40" t="s">
        <v>151</v>
      </c>
      <c r="F79" s="41">
        <v>53.58</v>
      </c>
      <c r="G79" s="41">
        <v>56.47</v>
      </c>
      <c r="H79" s="41">
        <v>56.18</v>
      </c>
      <c r="I79" s="40" t="s">
        <v>161</v>
      </c>
      <c r="J79" s="40" t="s">
        <v>33</v>
      </c>
    </row>
    <row r="80" spans="1:10" x14ac:dyDescent="0.25">
      <c r="A80" s="50">
        <v>3449912933</v>
      </c>
      <c r="B80" s="40" t="s">
        <v>122</v>
      </c>
      <c r="C80" s="40" t="s">
        <v>36</v>
      </c>
      <c r="D80" s="40" t="s">
        <v>150</v>
      </c>
      <c r="E80" s="40" t="s">
        <v>151</v>
      </c>
      <c r="F80" s="41">
        <v>530</v>
      </c>
      <c r="G80" s="41">
        <v>556.5</v>
      </c>
      <c r="H80" s="41">
        <v>530</v>
      </c>
      <c r="I80" s="40" t="s">
        <v>17</v>
      </c>
      <c r="J80" s="40" t="s">
        <v>33</v>
      </c>
    </row>
    <row r="81" spans="1:10" x14ac:dyDescent="0.25">
      <c r="A81" s="50">
        <v>3449912934</v>
      </c>
      <c r="B81" s="40" t="s">
        <v>123</v>
      </c>
      <c r="C81" s="40" t="s">
        <v>36</v>
      </c>
      <c r="D81" s="40" t="s">
        <v>150</v>
      </c>
      <c r="E81" s="40" t="s">
        <v>151</v>
      </c>
      <c r="F81" s="41">
        <v>346.69</v>
      </c>
      <c r="G81" s="41">
        <v>361.83</v>
      </c>
      <c r="H81" s="41">
        <v>346.69</v>
      </c>
      <c r="I81" s="40" t="s">
        <v>17</v>
      </c>
      <c r="J81" s="40" t="s">
        <v>33</v>
      </c>
    </row>
    <row r="82" spans="1:10" x14ac:dyDescent="0.25">
      <c r="A82" s="50">
        <v>3449912935</v>
      </c>
      <c r="B82" s="40" t="s">
        <v>124</v>
      </c>
      <c r="C82" s="40" t="s">
        <v>36</v>
      </c>
      <c r="D82" s="40" t="s">
        <v>150</v>
      </c>
      <c r="E82" s="40" t="s">
        <v>151</v>
      </c>
      <c r="F82" s="41">
        <v>448.38</v>
      </c>
      <c r="G82" s="41">
        <v>470.72</v>
      </c>
      <c r="H82" s="41">
        <v>448.38</v>
      </c>
      <c r="I82" s="40" t="s">
        <v>17</v>
      </c>
      <c r="J82" s="40" t="s">
        <v>33</v>
      </c>
    </row>
    <row r="83" spans="1:10" x14ac:dyDescent="0.25">
      <c r="A83" s="50">
        <v>3449912936</v>
      </c>
      <c r="B83" s="40" t="s">
        <v>125</v>
      </c>
      <c r="C83" s="40" t="s">
        <v>36</v>
      </c>
      <c r="D83" s="40" t="s">
        <v>150</v>
      </c>
      <c r="E83" s="40" t="s">
        <v>151</v>
      </c>
      <c r="F83" s="41">
        <v>448.38</v>
      </c>
      <c r="G83" s="41">
        <v>470.72</v>
      </c>
      <c r="H83" s="41">
        <v>448.38</v>
      </c>
      <c r="I83" s="40" t="s">
        <v>17</v>
      </c>
      <c r="J83" s="40" t="s">
        <v>33</v>
      </c>
    </row>
    <row r="84" spans="1:10" x14ac:dyDescent="0.25">
      <c r="A84" s="50">
        <v>3449912937</v>
      </c>
      <c r="B84" s="40" t="s">
        <v>126</v>
      </c>
      <c r="C84" s="40" t="s">
        <v>36</v>
      </c>
      <c r="D84" s="40" t="s">
        <v>150</v>
      </c>
      <c r="E84" s="40" t="s">
        <v>151</v>
      </c>
      <c r="F84" s="41">
        <v>448.38</v>
      </c>
      <c r="G84" s="41">
        <v>470.74</v>
      </c>
      <c r="H84" s="41">
        <v>470.72</v>
      </c>
      <c r="I84" s="40" t="s">
        <v>161</v>
      </c>
      <c r="J84" s="40" t="s">
        <v>33</v>
      </c>
    </row>
    <row r="85" spans="1:10" x14ac:dyDescent="0.25">
      <c r="A85" s="50">
        <v>3449912938</v>
      </c>
      <c r="B85" s="40" t="s">
        <v>127</v>
      </c>
      <c r="C85" s="40" t="s">
        <v>36</v>
      </c>
      <c r="D85" s="40" t="s">
        <v>150</v>
      </c>
      <c r="E85" s="40" t="s">
        <v>151</v>
      </c>
      <c r="F85" s="41">
        <v>448.38</v>
      </c>
      <c r="G85" s="41">
        <v>470.72</v>
      </c>
      <c r="H85" s="41">
        <v>470.72</v>
      </c>
      <c r="I85" s="40" t="s">
        <v>161</v>
      </c>
      <c r="J85" s="40" t="s">
        <v>33</v>
      </c>
    </row>
    <row r="86" spans="1:10" x14ac:dyDescent="0.25">
      <c r="A86" s="50">
        <v>3449912939</v>
      </c>
      <c r="B86" s="40" t="s">
        <v>128</v>
      </c>
      <c r="C86" s="40" t="s">
        <v>36</v>
      </c>
      <c r="D86" s="40" t="s">
        <v>150</v>
      </c>
      <c r="E86" s="40" t="s">
        <v>151</v>
      </c>
      <c r="F86" s="41">
        <v>448.38</v>
      </c>
      <c r="G86" s="41">
        <v>470.74</v>
      </c>
      <c r="H86" s="41">
        <v>470.72</v>
      </c>
      <c r="I86" s="40" t="s">
        <v>161</v>
      </c>
      <c r="J86" s="40" t="s">
        <v>33</v>
      </c>
    </row>
    <row r="87" spans="1:10" x14ac:dyDescent="0.25">
      <c r="A87" s="50">
        <v>3449912940</v>
      </c>
      <c r="B87" s="40" t="s">
        <v>129</v>
      </c>
      <c r="C87" s="40" t="s">
        <v>36</v>
      </c>
      <c r="D87" s="40" t="s">
        <v>150</v>
      </c>
      <c r="E87" s="40" t="s">
        <v>151</v>
      </c>
      <c r="F87" s="41">
        <v>450</v>
      </c>
      <c r="G87" s="41">
        <v>472.5</v>
      </c>
      <c r="H87" s="41">
        <v>450</v>
      </c>
      <c r="I87" s="40" t="s">
        <v>17</v>
      </c>
      <c r="J87" s="40" t="s">
        <v>33</v>
      </c>
    </row>
    <row r="88" spans="1:10" x14ac:dyDescent="0.25">
      <c r="A88" s="50">
        <v>3449912941</v>
      </c>
      <c r="B88" s="40" t="s">
        <v>130</v>
      </c>
      <c r="C88" s="40" t="s">
        <v>36</v>
      </c>
      <c r="D88" s="40" t="s">
        <v>150</v>
      </c>
      <c r="E88" s="40" t="s">
        <v>151</v>
      </c>
      <c r="F88" s="41">
        <v>1474.71</v>
      </c>
      <c r="G88" s="41">
        <v>1549.95</v>
      </c>
      <c r="H88" s="41">
        <v>1548.44</v>
      </c>
      <c r="I88" s="40" t="s">
        <v>161</v>
      </c>
      <c r="J88" s="40" t="s">
        <v>33</v>
      </c>
    </row>
    <row r="89" spans="1:10" x14ac:dyDescent="0.25">
      <c r="A89" s="50">
        <v>3449912942</v>
      </c>
      <c r="B89" s="40" t="s">
        <v>131</v>
      </c>
      <c r="C89" s="40" t="s">
        <v>36</v>
      </c>
      <c r="D89" s="40" t="s">
        <v>150</v>
      </c>
      <c r="E89" s="40" t="s">
        <v>151</v>
      </c>
      <c r="F89" s="41">
        <v>1478.95</v>
      </c>
      <c r="G89" s="41">
        <v>1552.85</v>
      </c>
      <c r="H89" s="41">
        <v>1552.85</v>
      </c>
      <c r="I89" s="40" t="s">
        <v>161</v>
      </c>
      <c r="J89" s="40" t="s">
        <v>33</v>
      </c>
    </row>
    <row r="90" spans="1:10" x14ac:dyDescent="0.25">
      <c r="A90" s="50">
        <v>3449912943</v>
      </c>
      <c r="B90" s="40" t="s">
        <v>132</v>
      </c>
      <c r="C90" s="40" t="s">
        <v>36</v>
      </c>
      <c r="D90" s="40" t="s">
        <v>150</v>
      </c>
      <c r="E90" s="40" t="s">
        <v>151</v>
      </c>
      <c r="F90" s="41">
        <v>1794.66</v>
      </c>
      <c r="G90" s="41">
        <v>1884.33</v>
      </c>
      <c r="H90" s="41">
        <v>1794.66</v>
      </c>
      <c r="I90" s="40" t="s">
        <v>17</v>
      </c>
      <c r="J90" s="40" t="s">
        <v>33</v>
      </c>
    </row>
    <row r="91" spans="1:10" x14ac:dyDescent="0.25">
      <c r="A91" s="50">
        <v>3449912944</v>
      </c>
      <c r="B91" s="40" t="s">
        <v>142</v>
      </c>
      <c r="C91" s="40" t="s">
        <v>36</v>
      </c>
      <c r="D91" s="40" t="s">
        <v>150</v>
      </c>
      <c r="E91" s="40" t="s">
        <v>151</v>
      </c>
      <c r="F91" s="41">
        <v>190</v>
      </c>
      <c r="G91" s="41">
        <v>199.5</v>
      </c>
      <c r="H91" s="41">
        <v>199.5</v>
      </c>
      <c r="I91" s="40" t="s">
        <v>161</v>
      </c>
      <c r="J91" s="40" t="s">
        <v>33</v>
      </c>
    </row>
    <row r="92" spans="1:10" x14ac:dyDescent="0.25">
      <c r="A92" s="50">
        <v>3449912945</v>
      </c>
      <c r="B92" s="40" t="s">
        <v>143</v>
      </c>
      <c r="C92" s="40" t="s">
        <v>36</v>
      </c>
      <c r="D92" s="40" t="s">
        <v>150</v>
      </c>
      <c r="E92" s="40" t="s">
        <v>151</v>
      </c>
      <c r="F92" s="41">
        <v>13.46</v>
      </c>
      <c r="G92" s="41">
        <v>14.02</v>
      </c>
      <c r="H92" s="41">
        <v>13.7</v>
      </c>
      <c r="I92" s="40" t="s">
        <v>161</v>
      </c>
      <c r="J92" s="40" t="s">
        <v>33</v>
      </c>
    </row>
    <row r="93" spans="1:10" x14ac:dyDescent="0.25">
      <c r="A93" s="50">
        <v>3449912946</v>
      </c>
      <c r="B93" s="40" t="s">
        <v>145</v>
      </c>
      <c r="C93" s="40" t="s">
        <v>36</v>
      </c>
      <c r="D93" s="40" t="s">
        <v>150</v>
      </c>
      <c r="E93" s="40" t="s">
        <v>151</v>
      </c>
      <c r="F93" s="41">
        <v>79.39</v>
      </c>
      <c r="G93" s="41">
        <v>83.27</v>
      </c>
      <c r="H93" s="41">
        <v>79.39</v>
      </c>
      <c r="I93" s="40" t="s">
        <v>17</v>
      </c>
      <c r="J93" s="40" t="s">
        <v>33</v>
      </c>
    </row>
    <row r="94" spans="1:10" x14ac:dyDescent="0.25">
      <c r="A94" s="50">
        <v>3449912947</v>
      </c>
      <c r="B94" s="40" t="s">
        <v>146</v>
      </c>
      <c r="C94" s="40" t="s">
        <v>36</v>
      </c>
      <c r="D94" s="40" t="s">
        <v>150</v>
      </c>
      <c r="E94" s="40" t="s">
        <v>151</v>
      </c>
      <c r="F94" s="41">
        <v>77.59</v>
      </c>
      <c r="G94" s="41">
        <v>81.38</v>
      </c>
      <c r="H94" s="41">
        <v>77.59</v>
      </c>
      <c r="I94" s="40" t="s">
        <v>17</v>
      </c>
      <c r="J94" s="40" t="s">
        <v>33</v>
      </c>
    </row>
    <row r="95" spans="1:10" x14ac:dyDescent="0.25">
      <c r="A95" s="50">
        <v>3449912948</v>
      </c>
      <c r="B95" s="40" t="s">
        <v>147</v>
      </c>
      <c r="C95" s="40" t="s">
        <v>36</v>
      </c>
      <c r="D95" s="40" t="s">
        <v>150</v>
      </c>
      <c r="E95" s="40" t="s">
        <v>151</v>
      </c>
      <c r="F95" s="41">
        <v>8.33</v>
      </c>
      <c r="G95" s="41">
        <v>8.7200000000000006</v>
      </c>
      <c r="H95" s="41">
        <v>8.7200000000000006</v>
      </c>
      <c r="I95" s="40" t="s">
        <v>161</v>
      </c>
      <c r="J95" s="40" t="s">
        <v>33</v>
      </c>
    </row>
    <row r="96" spans="1:10" x14ac:dyDescent="0.25">
      <c r="A96" s="50">
        <v>3449912949</v>
      </c>
      <c r="B96" s="40" t="s">
        <v>148</v>
      </c>
      <c r="C96" s="40" t="s">
        <v>36</v>
      </c>
      <c r="D96" s="40" t="s">
        <v>150</v>
      </c>
      <c r="E96" s="40" t="s">
        <v>151</v>
      </c>
      <c r="F96" s="41">
        <v>7.12</v>
      </c>
      <c r="G96" s="41">
        <v>7.43</v>
      </c>
      <c r="H96" s="41">
        <v>7.46</v>
      </c>
      <c r="I96" s="40" t="s">
        <v>161</v>
      </c>
      <c r="J96" s="40" t="s">
        <v>33</v>
      </c>
    </row>
    <row r="97" spans="1:10" x14ac:dyDescent="0.25">
      <c r="A97" s="50">
        <v>3449912950</v>
      </c>
      <c r="B97" s="40" t="s">
        <v>38</v>
      </c>
      <c r="C97" s="40" t="s">
        <v>36</v>
      </c>
      <c r="D97" s="40" t="s">
        <v>153</v>
      </c>
      <c r="E97" s="40" t="s">
        <v>154</v>
      </c>
      <c r="F97" s="41">
        <v>125</v>
      </c>
      <c r="G97" s="41">
        <v>0</v>
      </c>
      <c r="H97" s="41">
        <v>125</v>
      </c>
      <c r="I97" s="40" t="s">
        <v>17</v>
      </c>
      <c r="J97" s="40" t="s">
        <v>33</v>
      </c>
    </row>
    <row r="98" spans="1:10" x14ac:dyDescent="0.25">
      <c r="A98" s="50">
        <v>3449912951</v>
      </c>
      <c r="B98" s="40" t="s">
        <v>39</v>
      </c>
      <c r="C98" s="40" t="s">
        <v>36</v>
      </c>
      <c r="D98" s="40" t="s">
        <v>153</v>
      </c>
      <c r="E98" s="40" t="s">
        <v>154</v>
      </c>
      <c r="F98" s="41">
        <v>130</v>
      </c>
      <c r="G98" s="41">
        <v>135.35</v>
      </c>
      <c r="H98" s="41">
        <v>130</v>
      </c>
      <c r="I98" s="40" t="s">
        <v>17</v>
      </c>
      <c r="J98" s="40" t="s">
        <v>33</v>
      </c>
    </row>
    <row r="99" spans="1:10" x14ac:dyDescent="0.25">
      <c r="A99" s="50">
        <v>3449912952</v>
      </c>
      <c r="B99" s="40" t="s">
        <v>40</v>
      </c>
      <c r="C99" s="40" t="s">
        <v>36</v>
      </c>
      <c r="D99" s="40" t="s">
        <v>153</v>
      </c>
      <c r="E99" s="40" t="s">
        <v>154</v>
      </c>
      <c r="F99" s="41">
        <v>128.91999999999999</v>
      </c>
      <c r="G99" s="41">
        <v>129.18</v>
      </c>
      <c r="H99" s="41">
        <v>128.91999999999999</v>
      </c>
      <c r="I99" s="40" t="s">
        <v>17</v>
      </c>
      <c r="J99" s="40" t="s">
        <v>33</v>
      </c>
    </row>
    <row r="100" spans="1:10" x14ac:dyDescent="0.25">
      <c r="A100" s="50">
        <v>3449912953</v>
      </c>
      <c r="B100" s="40" t="s">
        <v>41</v>
      </c>
      <c r="C100" s="40" t="s">
        <v>36</v>
      </c>
      <c r="D100" s="40" t="s">
        <v>153</v>
      </c>
      <c r="E100" s="40" t="s">
        <v>154</v>
      </c>
      <c r="F100" s="41">
        <v>133.9</v>
      </c>
      <c r="G100" s="41">
        <v>138.33000000000001</v>
      </c>
      <c r="H100" s="41">
        <v>137.24</v>
      </c>
      <c r="I100" s="40" t="s">
        <v>161</v>
      </c>
      <c r="J100" s="40" t="s">
        <v>33</v>
      </c>
    </row>
    <row r="101" spans="1:10" x14ac:dyDescent="0.25">
      <c r="A101" s="50">
        <v>3449912954</v>
      </c>
      <c r="B101" s="40" t="s">
        <v>58</v>
      </c>
      <c r="C101" s="40" t="s">
        <v>36</v>
      </c>
      <c r="D101" s="40" t="s">
        <v>153</v>
      </c>
      <c r="E101" s="40" t="s">
        <v>154</v>
      </c>
      <c r="F101" s="41">
        <v>560.30999999999995</v>
      </c>
      <c r="G101" s="41">
        <v>584.41</v>
      </c>
      <c r="H101" s="41">
        <v>574.25</v>
      </c>
      <c r="I101" s="40" t="s">
        <v>161</v>
      </c>
      <c r="J101" s="40" t="s">
        <v>33</v>
      </c>
    </row>
    <row r="102" spans="1:10" x14ac:dyDescent="0.25">
      <c r="A102" s="50">
        <v>3449912955</v>
      </c>
      <c r="B102" s="40" t="s">
        <v>67</v>
      </c>
      <c r="C102" s="40" t="s">
        <v>36</v>
      </c>
      <c r="D102" s="40" t="s">
        <v>153</v>
      </c>
      <c r="E102" s="40" t="s">
        <v>154</v>
      </c>
      <c r="F102" s="41">
        <v>721.19</v>
      </c>
      <c r="G102" s="41">
        <v>752.7</v>
      </c>
      <c r="H102" s="41">
        <v>739.1</v>
      </c>
      <c r="I102" s="40" t="s">
        <v>161</v>
      </c>
      <c r="J102" s="40" t="s">
        <v>33</v>
      </c>
    </row>
    <row r="103" spans="1:10" x14ac:dyDescent="0.25">
      <c r="A103" s="50">
        <v>3449912956</v>
      </c>
      <c r="B103" s="40" t="s">
        <v>68</v>
      </c>
      <c r="C103" s="40" t="s">
        <v>36</v>
      </c>
      <c r="D103" s="40" t="s">
        <v>153</v>
      </c>
      <c r="E103" s="40" t="s">
        <v>154</v>
      </c>
      <c r="F103" s="41">
        <v>920</v>
      </c>
      <c r="G103" s="41">
        <v>954.82</v>
      </c>
      <c r="H103" s="41">
        <v>920</v>
      </c>
      <c r="I103" s="40" t="s">
        <v>17</v>
      </c>
      <c r="J103" s="40" t="s">
        <v>33</v>
      </c>
    </row>
    <row r="104" spans="1:10" x14ac:dyDescent="0.25">
      <c r="A104" s="50">
        <v>3449912957</v>
      </c>
      <c r="B104" s="40" t="s">
        <v>71</v>
      </c>
      <c r="C104" s="40" t="s">
        <v>36</v>
      </c>
      <c r="D104" s="40" t="s">
        <v>153</v>
      </c>
      <c r="E104" s="40" t="s">
        <v>154</v>
      </c>
      <c r="F104" s="41">
        <v>635.6</v>
      </c>
      <c r="G104" s="41">
        <v>665.94</v>
      </c>
      <c r="H104" s="41">
        <v>635.6</v>
      </c>
      <c r="I104" s="40" t="s">
        <v>17</v>
      </c>
      <c r="J104" s="40" t="s">
        <v>33</v>
      </c>
    </row>
    <row r="105" spans="1:10" x14ac:dyDescent="0.25">
      <c r="A105" s="50">
        <v>3449912958</v>
      </c>
      <c r="B105" s="40" t="s">
        <v>91</v>
      </c>
      <c r="C105" s="40" t="s">
        <v>36</v>
      </c>
      <c r="D105" s="40" t="s">
        <v>153</v>
      </c>
      <c r="E105" s="40" t="s">
        <v>154</v>
      </c>
      <c r="F105" s="41">
        <v>577.95000000000005</v>
      </c>
      <c r="G105" s="41">
        <v>0</v>
      </c>
      <c r="H105" s="41">
        <v>577.95000000000005</v>
      </c>
      <c r="I105" s="40" t="s">
        <v>17</v>
      </c>
      <c r="J105" s="40" t="s">
        <v>33</v>
      </c>
    </row>
    <row r="106" spans="1:10" x14ac:dyDescent="0.25">
      <c r="A106" s="50">
        <v>3449912959</v>
      </c>
      <c r="B106" s="40" t="s">
        <v>92</v>
      </c>
      <c r="C106" s="40" t="s">
        <v>36</v>
      </c>
      <c r="D106" s="40" t="s">
        <v>153</v>
      </c>
      <c r="E106" s="40" t="s">
        <v>154</v>
      </c>
      <c r="F106" s="41">
        <v>586.76</v>
      </c>
      <c r="G106" s="41">
        <v>614.25</v>
      </c>
      <c r="H106" s="41">
        <v>586.76</v>
      </c>
      <c r="I106" s="40" t="s">
        <v>17</v>
      </c>
      <c r="J106" s="40" t="s">
        <v>33</v>
      </c>
    </row>
    <row r="107" spans="1:10" x14ac:dyDescent="0.25">
      <c r="A107" s="50">
        <v>3449912960</v>
      </c>
      <c r="B107" s="40" t="s">
        <v>144</v>
      </c>
      <c r="C107" s="40" t="s">
        <v>36</v>
      </c>
      <c r="D107" s="40" t="s">
        <v>153</v>
      </c>
      <c r="E107" s="40" t="s">
        <v>154</v>
      </c>
      <c r="F107" s="41">
        <v>833.85</v>
      </c>
      <c r="G107" s="41">
        <v>870.73</v>
      </c>
      <c r="H107" s="41">
        <v>854.49</v>
      </c>
      <c r="I107" s="40" t="s">
        <v>161</v>
      </c>
      <c r="J107" s="40" t="s">
        <v>33</v>
      </c>
    </row>
    <row r="108" spans="1:10" x14ac:dyDescent="0.25">
      <c r="A108" s="50">
        <v>3449913188</v>
      </c>
      <c r="B108" s="40" t="s">
        <v>43</v>
      </c>
      <c r="C108" s="40" t="s">
        <v>36</v>
      </c>
      <c r="D108" s="40" t="s">
        <v>153</v>
      </c>
      <c r="E108" s="40" t="s">
        <v>154</v>
      </c>
      <c r="F108" s="41">
        <v>190.33</v>
      </c>
      <c r="G108" s="41">
        <v>0</v>
      </c>
      <c r="H108" s="41">
        <v>190.33</v>
      </c>
      <c r="I108" s="40" t="s">
        <v>17</v>
      </c>
      <c r="J108" s="40" t="s">
        <v>33</v>
      </c>
    </row>
    <row r="109" spans="1:10" x14ac:dyDescent="0.25">
      <c r="A109" s="50">
        <v>3449913189</v>
      </c>
      <c r="B109" s="40" t="s">
        <v>90</v>
      </c>
      <c r="C109" s="40" t="s">
        <v>36</v>
      </c>
      <c r="D109" s="40" t="s">
        <v>153</v>
      </c>
      <c r="E109" s="40" t="s">
        <v>154</v>
      </c>
      <c r="F109" s="41">
        <v>1248.77</v>
      </c>
      <c r="G109" s="41">
        <v>0</v>
      </c>
      <c r="H109" s="41">
        <v>1248.77</v>
      </c>
      <c r="I109" s="40" t="s">
        <v>17</v>
      </c>
      <c r="J109" s="40" t="s">
        <v>33</v>
      </c>
    </row>
    <row r="110" spans="1:10" x14ac:dyDescent="0.25">
      <c r="A110" s="50">
        <v>3449913206</v>
      </c>
      <c r="B110" s="40" t="s">
        <v>94</v>
      </c>
      <c r="C110" s="40" t="s">
        <v>36</v>
      </c>
      <c r="D110" s="40" t="s">
        <v>153</v>
      </c>
      <c r="E110" s="40" t="s">
        <v>154</v>
      </c>
      <c r="F110" s="41">
        <v>5328.48</v>
      </c>
      <c r="G110" s="41">
        <v>0</v>
      </c>
      <c r="H110" s="41">
        <v>5328.48</v>
      </c>
      <c r="I110" s="40" t="s">
        <v>17</v>
      </c>
      <c r="J110" s="40" t="s">
        <v>33</v>
      </c>
    </row>
    <row r="111" spans="1:10" x14ac:dyDescent="0.25">
      <c r="A111" s="50">
        <v>3449913254</v>
      </c>
      <c r="B111" s="40" t="s">
        <v>59</v>
      </c>
      <c r="C111" s="40" t="s">
        <v>36</v>
      </c>
      <c r="D111" s="40" t="s">
        <v>153</v>
      </c>
      <c r="E111" s="40" t="s">
        <v>154</v>
      </c>
      <c r="F111" s="41">
        <v>1907.17</v>
      </c>
      <c r="G111" s="41">
        <v>0</v>
      </c>
      <c r="H111" s="41">
        <v>1907.17</v>
      </c>
      <c r="I111" s="40" t="s">
        <v>17</v>
      </c>
      <c r="J111" s="40" t="s">
        <v>33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1</vt:i4>
      </vt:variant>
    </vt:vector>
  </HeadingPairs>
  <TitlesOfParts>
    <vt:vector size="5" baseType="lpstr">
      <vt:lpstr>Лист1</vt:lpstr>
      <vt:lpstr>Плановая 2021</vt:lpstr>
      <vt:lpstr>Плановая 2022</vt:lpstr>
      <vt:lpstr>Оперативная</vt:lpstr>
      <vt:lpstr>Лист1!Область_печати</vt:lpstr>
    </vt:vector>
  </TitlesOfParts>
  <Company>МРСК Сибири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Ранский Анатолий Анатольевич</dc:creator>
  <cp:lastModifiedBy>Ковшура Евгений Владимирович</cp:lastModifiedBy>
  <cp:lastPrinted>2020-11-18T05:57:15Z</cp:lastPrinted>
  <dcterms:created xsi:type="dcterms:W3CDTF">2016-10-27T04:45:37Z</dcterms:created>
  <dcterms:modified xsi:type="dcterms:W3CDTF">2022-06-22T07:38:55Z</dcterms:modified>
</cp:coreProperties>
</file>